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vidasmacbook/Downloads/Workshop Kurikulum OBE FT 2023 /Kurikulum OBE 2023/Hukum Administrasi Perencanaan/"/>
    </mc:Choice>
  </mc:AlternateContent>
  <xr:revisionPtr revIDLastSave="0" documentId="13_ncr:1_{AD59E126-4592-9D43-A97E-DAE1BE826836}" xr6:coauthVersionLast="37" xr6:coauthVersionMax="45" xr10:uidLastSave="{00000000-0000-0000-0000-000000000000}"/>
  <bookViews>
    <workbookView xWindow="620" yWindow="460" windowWidth="19420" windowHeight="14180" xr2:uid="{3E373D6E-D302-4681-9D49-D9573B013BA4}"/>
  </bookViews>
  <sheets>
    <sheet name="Sukesultana" sheetId="1" r:id="rId1"/>
    <sheet name="Dandy" sheetId="2" r:id="rId2"/>
    <sheet name="Ghariibil" sheetId="3" r:id="rId3"/>
    <sheet name="Adam" sheetId="4" r:id="rId4"/>
    <sheet name="Paskah" sheetId="5" r:id="rId5"/>
    <sheet name="Andri" sheetId="6" r:id="rId6"/>
    <sheet name="Aril" sheetId="7" r:id="rId7"/>
    <sheet name="Ahmad" sheetId="8" r:id="rId8"/>
    <sheet name="Widya Atsuha" sheetId="9" r:id="rId9"/>
    <sheet name="Diah" sheetId="10" r:id="rId10"/>
    <sheet name="Sekar" sheetId="11" r:id="rId11"/>
    <sheet name="Abdillah" sheetId="12" r:id="rId12"/>
  </sheets>
  <externalReferences>
    <externalReference r:id="rId13"/>
  </externalReferenc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" i="12" l="1"/>
  <c r="J34" i="12"/>
  <c r="J33" i="12"/>
  <c r="J32" i="12"/>
  <c r="J31" i="12"/>
  <c r="J30" i="12"/>
  <c r="J29" i="12"/>
  <c r="J28" i="12"/>
  <c r="J27" i="12"/>
  <c r="J26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35" i="11"/>
  <c r="J34" i="11"/>
  <c r="J33" i="11"/>
  <c r="J32" i="11"/>
  <c r="J31" i="11"/>
  <c r="J30" i="11"/>
  <c r="J29" i="11"/>
  <c r="J28" i="11"/>
  <c r="J27" i="11"/>
  <c r="J26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J11" i="11"/>
  <c r="J10" i="11"/>
  <c r="J35" i="10"/>
  <c r="J34" i="10"/>
  <c r="J33" i="10"/>
  <c r="J32" i="10"/>
  <c r="J31" i="10"/>
  <c r="J30" i="10"/>
  <c r="J29" i="10"/>
  <c r="J28" i="10"/>
  <c r="J27" i="10"/>
  <c r="J26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35" i="9"/>
  <c r="J34" i="9"/>
  <c r="J33" i="9"/>
  <c r="J32" i="9"/>
  <c r="J31" i="9"/>
  <c r="J30" i="9"/>
  <c r="J29" i="9"/>
  <c r="J28" i="9"/>
  <c r="J27" i="9"/>
  <c r="J26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35" i="8"/>
  <c r="J34" i="8"/>
  <c r="J33" i="8"/>
  <c r="J32" i="8"/>
  <c r="J31" i="8"/>
  <c r="J30" i="8"/>
  <c r="J29" i="8"/>
  <c r="J28" i="8"/>
  <c r="J27" i="8"/>
  <c r="J26" i="8"/>
  <c r="J24" i="8"/>
  <c r="J23" i="8"/>
  <c r="J22" i="8"/>
  <c r="K20" i="8" s="1"/>
  <c r="L20" i="8" s="1"/>
  <c r="J21" i="8"/>
  <c r="J20" i="8"/>
  <c r="J19" i="8"/>
  <c r="J18" i="8"/>
  <c r="J17" i="8"/>
  <c r="J16" i="8"/>
  <c r="J15" i="8"/>
  <c r="J14" i="8"/>
  <c r="J13" i="8"/>
  <c r="J12" i="8"/>
  <c r="J11" i="8"/>
  <c r="J10" i="8"/>
  <c r="J35" i="7"/>
  <c r="J34" i="7"/>
  <c r="J33" i="7"/>
  <c r="J32" i="7"/>
  <c r="J31" i="7"/>
  <c r="J30" i="7"/>
  <c r="J29" i="7"/>
  <c r="J28" i="7"/>
  <c r="J27" i="7"/>
  <c r="J26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35" i="6"/>
  <c r="J34" i="6"/>
  <c r="J33" i="6"/>
  <c r="J32" i="6"/>
  <c r="K31" i="6" s="1"/>
  <c r="L31" i="6" s="1"/>
  <c r="J31" i="6"/>
  <c r="J30" i="6"/>
  <c r="J29" i="6"/>
  <c r="J28" i="6"/>
  <c r="J27" i="6"/>
  <c r="J26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35" i="5"/>
  <c r="J34" i="5"/>
  <c r="J33" i="5"/>
  <c r="J32" i="5"/>
  <c r="J31" i="5"/>
  <c r="J30" i="5"/>
  <c r="J29" i="5"/>
  <c r="J28" i="5"/>
  <c r="J27" i="5"/>
  <c r="J26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35" i="4"/>
  <c r="J34" i="4"/>
  <c r="J33" i="4"/>
  <c r="J32" i="4"/>
  <c r="J31" i="4"/>
  <c r="J30" i="4"/>
  <c r="J29" i="4"/>
  <c r="J28" i="4"/>
  <c r="J27" i="4"/>
  <c r="J26" i="4"/>
  <c r="J24" i="4"/>
  <c r="J23" i="4"/>
  <c r="J22" i="4"/>
  <c r="J21" i="4"/>
  <c r="J20" i="4"/>
  <c r="J19" i="4"/>
  <c r="J18" i="4"/>
  <c r="K15" i="4" s="1"/>
  <c r="L15" i="4" s="1"/>
  <c r="J17" i="4"/>
  <c r="J16" i="4"/>
  <c r="J15" i="4"/>
  <c r="J14" i="4"/>
  <c r="J13" i="4"/>
  <c r="J12" i="4"/>
  <c r="J11" i="4"/>
  <c r="J10" i="4"/>
  <c r="J35" i="3"/>
  <c r="J34" i="3"/>
  <c r="J33" i="3"/>
  <c r="J32" i="3"/>
  <c r="J31" i="3"/>
  <c r="J30" i="3"/>
  <c r="J29" i="3"/>
  <c r="J28" i="3"/>
  <c r="J27" i="3"/>
  <c r="J26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35" i="2"/>
  <c r="J34" i="2"/>
  <c r="J33" i="2"/>
  <c r="J32" i="2"/>
  <c r="J31" i="2"/>
  <c r="J30" i="2"/>
  <c r="J29" i="2"/>
  <c r="J28" i="2"/>
  <c r="J27" i="2"/>
  <c r="J26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K31" i="12"/>
  <c r="L31" i="12" s="1"/>
  <c r="I31" i="12"/>
  <c r="H31" i="12"/>
  <c r="K26" i="12"/>
  <c r="L26" i="12" s="1"/>
  <c r="H26" i="12"/>
  <c r="I26" i="12" s="1"/>
  <c r="K20" i="12"/>
  <c r="L20" i="12" s="1"/>
  <c r="H20" i="12"/>
  <c r="I20" i="12" s="1"/>
  <c r="K15" i="12"/>
  <c r="L15" i="12" s="1"/>
  <c r="I15" i="12"/>
  <c r="I37" i="12" s="1"/>
  <c r="H15" i="12"/>
  <c r="K10" i="12"/>
  <c r="I10" i="12"/>
  <c r="H10" i="12"/>
  <c r="H37" i="12" s="1"/>
  <c r="K31" i="11"/>
  <c r="L31" i="11" s="1"/>
  <c r="H31" i="11"/>
  <c r="I31" i="11" s="1"/>
  <c r="K26" i="11"/>
  <c r="L26" i="11" s="1"/>
  <c r="H26" i="11"/>
  <c r="I26" i="11" s="1"/>
  <c r="K20" i="11"/>
  <c r="L20" i="11" s="1"/>
  <c r="H20" i="11"/>
  <c r="I20" i="11" s="1"/>
  <c r="K15" i="11"/>
  <c r="L15" i="11" s="1"/>
  <c r="I15" i="11"/>
  <c r="I37" i="11" s="1"/>
  <c r="H15" i="11"/>
  <c r="K10" i="11"/>
  <c r="I10" i="11"/>
  <c r="H10" i="11"/>
  <c r="H37" i="11" s="1"/>
  <c r="K31" i="10"/>
  <c r="L31" i="10" s="1"/>
  <c r="H31" i="10"/>
  <c r="I31" i="10" s="1"/>
  <c r="K26" i="10"/>
  <c r="L26" i="10" s="1"/>
  <c r="I26" i="10"/>
  <c r="H26" i="10"/>
  <c r="K20" i="10"/>
  <c r="L20" i="10" s="1"/>
  <c r="H20" i="10"/>
  <c r="I20" i="10" s="1"/>
  <c r="K15" i="10"/>
  <c r="L15" i="10" s="1"/>
  <c r="I15" i="10"/>
  <c r="H15" i="10"/>
  <c r="K10" i="10"/>
  <c r="H10" i="10"/>
  <c r="H37" i="10" s="1"/>
  <c r="K31" i="9"/>
  <c r="L31" i="9" s="1"/>
  <c r="H31" i="9"/>
  <c r="I31" i="9" s="1"/>
  <c r="K26" i="9"/>
  <c r="L26" i="9" s="1"/>
  <c r="H26" i="9"/>
  <c r="I26" i="9" s="1"/>
  <c r="K20" i="9"/>
  <c r="L20" i="9" s="1"/>
  <c r="H20" i="9"/>
  <c r="I20" i="9" s="1"/>
  <c r="K15" i="9"/>
  <c r="L15" i="9" s="1"/>
  <c r="I15" i="9"/>
  <c r="I37" i="9" s="1"/>
  <c r="H15" i="9"/>
  <c r="K10" i="9"/>
  <c r="I10" i="9"/>
  <c r="H10" i="9"/>
  <c r="H37" i="9" s="1"/>
  <c r="K31" i="8"/>
  <c r="L31" i="8" s="1"/>
  <c r="H31" i="8"/>
  <c r="I31" i="8" s="1"/>
  <c r="K26" i="8"/>
  <c r="L26" i="8" s="1"/>
  <c r="I26" i="8"/>
  <c r="H26" i="8"/>
  <c r="H20" i="8"/>
  <c r="I20" i="8" s="1"/>
  <c r="K15" i="8"/>
  <c r="L15" i="8" s="1"/>
  <c r="I15" i="8"/>
  <c r="H15" i="8"/>
  <c r="K10" i="8"/>
  <c r="H10" i="8"/>
  <c r="H37" i="8" s="1"/>
  <c r="K31" i="7"/>
  <c r="L31" i="7" s="1"/>
  <c r="H31" i="7"/>
  <c r="I31" i="7" s="1"/>
  <c r="K26" i="7"/>
  <c r="L26" i="7" s="1"/>
  <c r="H26" i="7"/>
  <c r="I26" i="7" s="1"/>
  <c r="K20" i="7"/>
  <c r="L20" i="7" s="1"/>
  <c r="H20" i="7"/>
  <c r="I20" i="7" s="1"/>
  <c r="K15" i="7"/>
  <c r="L15" i="7" s="1"/>
  <c r="I15" i="7"/>
  <c r="I37" i="7" s="1"/>
  <c r="H15" i="7"/>
  <c r="K10" i="7"/>
  <c r="I10" i="7"/>
  <c r="H10" i="7"/>
  <c r="H37" i="7" s="1"/>
  <c r="H31" i="6"/>
  <c r="I31" i="6" s="1"/>
  <c r="K26" i="6"/>
  <c r="L26" i="6" s="1"/>
  <c r="H26" i="6"/>
  <c r="I26" i="6" s="1"/>
  <c r="K20" i="6"/>
  <c r="L20" i="6" s="1"/>
  <c r="H20" i="6"/>
  <c r="I20" i="6" s="1"/>
  <c r="K15" i="6"/>
  <c r="L15" i="6" s="1"/>
  <c r="I15" i="6"/>
  <c r="I37" i="6" s="1"/>
  <c r="H15" i="6"/>
  <c r="K10" i="6"/>
  <c r="I10" i="6"/>
  <c r="H10" i="6"/>
  <c r="H37" i="6" s="1"/>
  <c r="K31" i="5"/>
  <c r="L31" i="5" s="1"/>
  <c r="H31" i="5"/>
  <c r="I31" i="5" s="1"/>
  <c r="K26" i="5"/>
  <c r="L26" i="5" s="1"/>
  <c r="H26" i="5"/>
  <c r="I26" i="5" s="1"/>
  <c r="K20" i="5"/>
  <c r="L20" i="5" s="1"/>
  <c r="H20" i="5"/>
  <c r="I20" i="5" s="1"/>
  <c r="K15" i="5"/>
  <c r="L15" i="5" s="1"/>
  <c r="I15" i="5"/>
  <c r="H15" i="5"/>
  <c r="K10" i="5"/>
  <c r="H10" i="5"/>
  <c r="H37" i="5" s="1"/>
  <c r="K31" i="4"/>
  <c r="L31" i="4" s="1"/>
  <c r="H31" i="4"/>
  <c r="I31" i="4" s="1"/>
  <c r="K26" i="4"/>
  <c r="L26" i="4" s="1"/>
  <c r="H26" i="4"/>
  <c r="I26" i="4" s="1"/>
  <c r="K20" i="4"/>
  <c r="L20" i="4" s="1"/>
  <c r="H20" i="4"/>
  <c r="I20" i="4" s="1"/>
  <c r="I15" i="4"/>
  <c r="I37" i="4" s="1"/>
  <c r="H15" i="4"/>
  <c r="K10" i="4"/>
  <c r="I10" i="4"/>
  <c r="H10" i="4"/>
  <c r="H37" i="4" s="1"/>
  <c r="K31" i="3"/>
  <c r="L31" i="3" s="1"/>
  <c r="H31" i="3"/>
  <c r="I31" i="3" s="1"/>
  <c r="K26" i="3"/>
  <c r="L26" i="3" s="1"/>
  <c r="H26" i="3"/>
  <c r="I26" i="3" s="1"/>
  <c r="K20" i="3"/>
  <c r="L20" i="3" s="1"/>
  <c r="H20" i="3"/>
  <c r="I20" i="3" s="1"/>
  <c r="K15" i="3"/>
  <c r="L15" i="3" s="1"/>
  <c r="I15" i="3"/>
  <c r="I37" i="3" s="1"/>
  <c r="H15" i="3"/>
  <c r="K10" i="3"/>
  <c r="I10" i="3"/>
  <c r="H10" i="3"/>
  <c r="H37" i="3" s="1"/>
  <c r="K31" i="2"/>
  <c r="L31" i="2" s="1"/>
  <c r="H31" i="2"/>
  <c r="I31" i="2" s="1"/>
  <c r="K26" i="2"/>
  <c r="L26" i="2" s="1"/>
  <c r="H26" i="2"/>
  <c r="I26" i="2" s="1"/>
  <c r="K20" i="2"/>
  <c r="L20" i="2" s="1"/>
  <c r="H20" i="2"/>
  <c r="I20" i="2" s="1"/>
  <c r="K15" i="2"/>
  <c r="L15" i="2" s="1"/>
  <c r="I15" i="2"/>
  <c r="H15" i="2"/>
  <c r="K10" i="2"/>
  <c r="I10" i="2"/>
  <c r="I37" i="2" s="1"/>
  <c r="H10" i="2"/>
  <c r="H37" i="2" s="1"/>
  <c r="K31" i="1"/>
  <c r="K26" i="1"/>
  <c r="K20" i="1"/>
  <c r="K15" i="1"/>
  <c r="K10" i="1"/>
  <c r="J35" i="1"/>
  <c r="J30" i="1"/>
  <c r="J24" i="1"/>
  <c r="J19" i="1"/>
  <c r="J14" i="1"/>
  <c r="J34" i="1"/>
  <c r="J29" i="1"/>
  <c r="J23" i="1"/>
  <c r="J18" i="1"/>
  <c r="J13" i="1"/>
  <c r="J33" i="1"/>
  <c r="J28" i="1"/>
  <c r="J22" i="1"/>
  <c r="J17" i="1"/>
  <c r="J12" i="1"/>
  <c r="J32" i="1"/>
  <c r="J27" i="1"/>
  <c r="J21" i="1"/>
  <c r="J16" i="1"/>
  <c r="J11" i="1"/>
  <c r="J31" i="1"/>
  <c r="J26" i="1"/>
  <c r="J20" i="1"/>
  <c r="J15" i="1"/>
  <c r="J10" i="1"/>
  <c r="K37" i="12" l="1"/>
  <c r="L10" i="12"/>
  <c r="L37" i="12" s="1"/>
  <c r="L38" i="12" s="1"/>
  <c r="L10" i="11"/>
  <c r="L37" i="11" s="1"/>
  <c r="L38" i="11" s="1"/>
  <c r="K37" i="11"/>
  <c r="L10" i="10"/>
  <c r="L37" i="10" s="1"/>
  <c r="L38" i="10" s="1"/>
  <c r="K37" i="10"/>
  <c r="I10" i="10"/>
  <c r="I37" i="10" s="1"/>
  <c r="L10" i="9"/>
  <c r="L37" i="9" s="1"/>
  <c r="L38" i="9" s="1"/>
  <c r="K37" i="9"/>
  <c r="L10" i="8"/>
  <c r="L37" i="8" s="1"/>
  <c r="L38" i="8" s="1"/>
  <c r="K37" i="8"/>
  <c r="I10" i="8"/>
  <c r="I37" i="8" s="1"/>
  <c r="L10" i="7"/>
  <c r="L37" i="7" s="1"/>
  <c r="L38" i="7" s="1"/>
  <c r="K37" i="7"/>
  <c r="L10" i="6"/>
  <c r="L37" i="6" s="1"/>
  <c r="L38" i="6" s="1"/>
  <c r="K37" i="6"/>
  <c r="K37" i="5"/>
  <c r="L10" i="5"/>
  <c r="L37" i="5" s="1"/>
  <c r="L38" i="5" s="1"/>
  <c r="I10" i="5"/>
  <c r="I37" i="5" s="1"/>
  <c r="L10" i="4"/>
  <c r="L37" i="4" s="1"/>
  <c r="L38" i="4" s="1"/>
  <c r="K37" i="4"/>
  <c r="L10" i="3"/>
  <c r="L37" i="3" s="1"/>
  <c r="L38" i="3" s="1"/>
  <c r="K37" i="3"/>
  <c r="L10" i="2"/>
  <c r="L37" i="2" s="1"/>
  <c r="L38" i="2" s="1"/>
  <c r="K37" i="2"/>
  <c r="L31" i="1" l="1"/>
  <c r="H31" i="1"/>
  <c r="I31" i="1" s="1"/>
  <c r="L26" i="1" l="1"/>
  <c r="L20" i="1"/>
  <c r="L15" i="1"/>
  <c r="L10" i="1"/>
  <c r="H20" i="1"/>
  <c r="I20" i="1" s="1"/>
  <c r="H26" i="1"/>
  <c r="I26" i="1" s="1"/>
  <c r="H15" i="1"/>
  <c r="I15" i="1" s="1"/>
  <c r="H10" i="1"/>
  <c r="I10" i="1" s="1"/>
  <c r="I37" i="1" l="1"/>
  <c r="H37" i="1"/>
  <c r="K37" i="1"/>
  <c r="L37" i="1"/>
  <c r="L38" i="1" s="1"/>
</calcChain>
</file>

<file path=xl/sharedStrings.xml><?xml version="1.0" encoding="utf-8"?>
<sst xmlns="http://schemas.openxmlformats.org/spreadsheetml/2006/main" count="1188" uniqueCount="85">
  <si>
    <t>Minggu</t>
  </si>
  <si>
    <t>CPL</t>
  </si>
  <si>
    <t>CPMK</t>
  </si>
  <si>
    <t>Sub-CPMK</t>
  </si>
  <si>
    <t>Level Taksonomi Bloom</t>
  </si>
  <si>
    <t>Teknik Penilaian dan Bobot (%)</t>
  </si>
  <si>
    <t>Nilai Mahasiswa (0-100)</t>
  </si>
  <si>
    <t>∑ (Nilai mahasiswa) x Bobot (%)</t>
  </si>
  <si>
    <t>CPMK 1</t>
  </si>
  <si>
    <t>C4</t>
  </si>
  <si>
    <t>Bobot (%) Sub-CPMK</t>
  </si>
  <si>
    <t>Sub-CPMK 1</t>
  </si>
  <si>
    <t>keaktifan</t>
  </si>
  <si>
    <t>sikap</t>
  </si>
  <si>
    <t>Teknik Penilaian</t>
  </si>
  <si>
    <t>Bobot (%)</t>
  </si>
  <si>
    <t>UTS</t>
  </si>
  <si>
    <t>UAS</t>
  </si>
  <si>
    <t>JUMLAH</t>
  </si>
  <si>
    <t>CPMK 2</t>
  </si>
  <si>
    <t>Sub-CPMK 2</t>
  </si>
  <si>
    <t>Sub-CPMK 3</t>
  </si>
  <si>
    <t>CPMK 3</t>
  </si>
  <si>
    <t>Bobot Minimal (70%) Sub-CPMK</t>
  </si>
  <si>
    <t>CPMK 4</t>
  </si>
  <si>
    <t>Sub-CPMK 4</t>
  </si>
  <si>
    <t>CPMK 5</t>
  </si>
  <si>
    <t>Sub-CPMK 5</t>
  </si>
  <si>
    <t>Kriteria PAP :</t>
  </si>
  <si>
    <t>Nilai</t>
  </si>
  <si>
    <t>Huruf Mutu</t>
  </si>
  <si>
    <t>Angka Mutu</t>
  </si>
  <si>
    <t>80-100</t>
  </si>
  <si>
    <t>A</t>
  </si>
  <si>
    <t>70-79,9</t>
  </si>
  <si>
    <t>B</t>
  </si>
  <si>
    <t>60-69,9</t>
  </si>
  <si>
    <t>C</t>
  </si>
  <si>
    <t>50-59,9</t>
  </si>
  <si>
    <t>D</t>
  </si>
  <si>
    <t>0-49,9</t>
  </si>
  <si>
    <t>E</t>
  </si>
  <si>
    <t>Ketercapaian CPL (%)</t>
  </si>
  <si>
    <t>NILAI HURUF</t>
  </si>
  <si>
    <t>laporan tugas besar</t>
  </si>
  <si>
    <r>
      <t xml:space="preserve">Deskripsi evaluasi dan tindak lanjut </t>
    </r>
    <r>
      <rPr>
        <b/>
        <sz val="11"/>
        <color rgb="FFFF0000"/>
        <rFont val="Calibri"/>
        <family val="2"/>
      </rPr>
      <t>(jika nilai &gt; kolom I, maka sub-CPMK tercapai)</t>
    </r>
  </si>
  <si>
    <t>jika CPMK belum tercapai, perlu diberikan tugas tambahan pada penilaian produk, presentasi dan praktikum</t>
  </si>
  <si>
    <t>Angka</t>
  </si>
  <si>
    <t xml:space="preserve">Total </t>
  </si>
  <si>
    <t>PRODI PERENCANAAN WILAYAH DAN KOTA FAKULTAS TEKNIK UNIVERSITAS PAKUAN</t>
  </si>
  <si>
    <t>SEMESTER GENAP TAHUN AJAR 2022/2023</t>
  </si>
  <si>
    <t>1,2,4,6</t>
  </si>
  <si>
    <t>C2</t>
  </si>
  <si>
    <t>4,5,6,7</t>
  </si>
  <si>
    <t>10,11,12</t>
  </si>
  <si>
    <t>tugas mingguan</t>
  </si>
  <si>
    <t>presentasi</t>
  </si>
  <si>
    <t>tidak tercapai</t>
  </si>
  <si>
    <t>tercapai</t>
  </si>
  <si>
    <t>PORTOFOLIO PERKEMBANGAN KEMAMPUAN MATA KULIAH HUKUM ADMINISTRASI PERENCANAAN</t>
  </si>
  <si>
    <t>Nama: Sukesultana Nur Islami</t>
  </si>
  <si>
    <t>NPM: 052119015</t>
  </si>
  <si>
    <t>Nama: Dandy Kusuma Wardana</t>
  </si>
  <si>
    <t>NPM: 052119017</t>
  </si>
  <si>
    <t>Nama: Ghariibil Maulvi Hafiiz</t>
  </si>
  <si>
    <t>NPM: 052119042</t>
  </si>
  <si>
    <t>Nama: Adam Irfan Fadhilah</t>
  </si>
  <si>
    <t>NPM: 052119046</t>
  </si>
  <si>
    <t>Nama: Paskah Heriansyah</t>
  </si>
  <si>
    <t>NPM: 052120004</t>
  </si>
  <si>
    <t>Nama: Andri Ramadhani</t>
  </si>
  <si>
    <t>NPM: 052120010</t>
  </si>
  <si>
    <t>NPM: 052120028</t>
  </si>
  <si>
    <t>Nama: Aril Gibransyah</t>
  </si>
  <si>
    <t>Nama: Ahmad Maulana</t>
  </si>
  <si>
    <t>NPM: 052120034</t>
  </si>
  <si>
    <t>Nama: Widyaatsuha</t>
  </si>
  <si>
    <t>NPM: 052120039</t>
  </si>
  <si>
    <t>Nama: Diah Galuh Ristu Agustin</t>
  </si>
  <si>
    <t>NPM: 052120042</t>
  </si>
  <si>
    <t>Nama: Sekar Cinta Ginupita</t>
  </si>
  <si>
    <t>NPM: 052120056</t>
  </si>
  <si>
    <t>Nama: Abdillah Darmabuana</t>
  </si>
  <si>
    <t>NPM: 052120701</t>
  </si>
  <si>
    <t>tidak ttercapai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</si>
</sst>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>
      <alignment wrapText="1"/>
    </xf>
    <xf numFmtId="0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0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kapitulasi%20Nila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poran Tugas Besar"/>
      <sheetName val="Presentasi "/>
      <sheetName val="Tugas Mingguan"/>
      <sheetName val="Keaktifan"/>
      <sheetName val="Sikap"/>
      <sheetName val="Rekap"/>
    </sheetNames>
    <sheetDataSet>
      <sheetData sheetId="0">
        <row r="7">
          <cell r="D7">
            <v>62.5</v>
          </cell>
          <cell r="E7">
            <v>62.5</v>
          </cell>
        </row>
        <row r="8">
          <cell r="D8">
            <v>67.5</v>
          </cell>
          <cell r="E8">
            <v>67.5</v>
          </cell>
        </row>
        <row r="9">
          <cell r="D9">
            <v>62.5</v>
          </cell>
          <cell r="E9">
            <v>62.5</v>
          </cell>
        </row>
        <row r="10">
          <cell r="D10">
            <v>67.5</v>
          </cell>
          <cell r="E10">
            <v>67.5</v>
          </cell>
        </row>
        <row r="11">
          <cell r="D11">
            <v>22.5</v>
          </cell>
          <cell r="E11">
            <v>22.5</v>
          </cell>
        </row>
        <row r="12">
          <cell r="D12">
            <v>67.5</v>
          </cell>
          <cell r="E12">
            <v>67.5</v>
          </cell>
        </row>
        <row r="13">
          <cell r="D13">
            <v>67.5</v>
          </cell>
          <cell r="E13">
            <v>67.5</v>
          </cell>
        </row>
        <row r="14">
          <cell r="D14">
            <v>62.5</v>
          </cell>
          <cell r="E14">
            <v>62.5</v>
          </cell>
        </row>
        <row r="15">
          <cell r="D15">
            <v>50</v>
          </cell>
          <cell r="E15">
            <v>50</v>
          </cell>
        </row>
        <row r="16">
          <cell r="D16">
            <v>22.5</v>
          </cell>
          <cell r="E16">
            <v>22.5</v>
          </cell>
        </row>
        <row r="17">
          <cell r="D17">
            <v>50</v>
          </cell>
          <cell r="E17">
            <v>50</v>
          </cell>
        </row>
        <row r="18">
          <cell r="D18">
            <v>62.5</v>
          </cell>
          <cell r="E18">
            <v>62.5</v>
          </cell>
        </row>
      </sheetData>
      <sheetData sheetId="1">
        <row r="7">
          <cell r="D7">
            <v>60</v>
          </cell>
          <cell r="E7">
            <v>75</v>
          </cell>
          <cell r="F7">
            <v>45</v>
          </cell>
          <cell r="G7">
            <v>57.5</v>
          </cell>
          <cell r="H7">
            <v>57.5</v>
          </cell>
        </row>
        <row r="8">
          <cell r="D8">
            <v>50</v>
          </cell>
          <cell r="E8">
            <v>50</v>
          </cell>
          <cell r="F8">
            <v>80</v>
          </cell>
          <cell r="G8">
            <v>62.5</v>
          </cell>
          <cell r="H8">
            <v>62.5</v>
          </cell>
        </row>
        <row r="9">
          <cell r="D9">
            <v>60</v>
          </cell>
          <cell r="E9">
            <v>45</v>
          </cell>
          <cell r="F9">
            <v>50</v>
          </cell>
          <cell r="G9">
            <v>57.5</v>
          </cell>
          <cell r="H9">
            <v>57.5</v>
          </cell>
        </row>
        <row r="10">
          <cell r="D10">
            <v>50</v>
          </cell>
          <cell r="E10">
            <v>30</v>
          </cell>
          <cell r="F10">
            <v>30</v>
          </cell>
          <cell r="G10">
            <v>62.5</v>
          </cell>
          <cell r="H10">
            <v>62.5</v>
          </cell>
        </row>
        <row r="11">
          <cell r="D11">
            <v>60</v>
          </cell>
          <cell r="E11">
            <v>50</v>
          </cell>
          <cell r="F11">
            <v>50</v>
          </cell>
          <cell r="G11">
            <v>17.5</v>
          </cell>
          <cell r="H11">
            <v>17.5</v>
          </cell>
        </row>
        <row r="12">
          <cell r="D12">
            <v>55</v>
          </cell>
          <cell r="E12">
            <v>45</v>
          </cell>
          <cell r="F12">
            <v>75</v>
          </cell>
          <cell r="G12">
            <v>62.5</v>
          </cell>
          <cell r="H12">
            <v>62.5</v>
          </cell>
        </row>
        <row r="13">
          <cell r="D13">
            <v>55</v>
          </cell>
          <cell r="E13">
            <v>45</v>
          </cell>
          <cell r="F13">
            <v>80</v>
          </cell>
          <cell r="G13">
            <v>62.5</v>
          </cell>
          <cell r="H13">
            <v>62.5</v>
          </cell>
        </row>
        <row r="14">
          <cell r="D14">
            <v>55</v>
          </cell>
          <cell r="E14">
            <v>25</v>
          </cell>
          <cell r="F14">
            <v>35</v>
          </cell>
          <cell r="G14">
            <v>57.5</v>
          </cell>
          <cell r="H14">
            <v>57.5</v>
          </cell>
        </row>
        <row r="15">
          <cell r="D15">
            <v>55</v>
          </cell>
          <cell r="E15">
            <v>60</v>
          </cell>
          <cell r="F15">
            <v>75</v>
          </cell>
          <cell r="G15">
            <v>45</v>
          </cell>
          <cell r="H15">
            <v>45</v>
          </cell>
        </row>
        <row r="16">
          <cell r="D16">
            <v>60</v>
          </cell>
          <cell r="E16">
            <v>40</v>
          </cell>
          <cell r="F16">
            <v>40</v>
          </cell>
          <cell r="G16">
            <v>17.5</v>
          </cell>
          <cell r="H16">
            <v>17.5</v>
          </cell>
        </row>
        <row r="17">
          <cell r="D17">
            <v>55</v>
          </cell>
          <cell r="E17">
            <v>65</v>
          </cell>
          <cell r="F17">
            <v>80</v>
          </cell>
          <cell r="G17">
            <v>45</v>
          </cell>
          <cell r="H17">
            <v>45</v>
          </cell>
        </row>
        <row r="18">
          <cell r="D18">
            <v>0</v>
          </cell>
          <cell r="E18">
            <v>70</v>
          </cell>
          <cell r="F18">
            <v>65</v>
          </cell>
          <cell r="G18">
            <v>62.5</v>
          </cell>
          <cell r="H18">
            <v>62.5</v>
          </cell>
        </row>
      </sheetData>
      <sheetData sheetId="2">
        <row r="7">
          <cell r="D7">
            <v>65</v>
          </cell>
          <cell r="E7">
            <v>80</v>
          </cell>
          <cell r="F7">
            <v>50</v>
          </cell>
        </row>
        <row r="8">
          <cell r="D8">
            <v>55</v>
          </cell>
          <cell r="E8">
            <v>55</v>
          </cell>
          <cell r="F8">
            <v>85</v>
          </cell>
        </row>
        <row r="9">
          <cell r="D9">
            <v>65</v>
          </cell>
          <cell r="E9">
            <v>50</v>
          </cell>
          <cell r="F9">
            <v>55</v>
          </cell>
        </row>
        <row r="10">
          <cell r="D10">
            <v>55</v>
          </cell>
          <cell r="E10">
            <v>30</v>
          </cell>
          <cell r="F10">
            <v>30</v>
          </cell>
        </row>
        <row r="11">
          <cell r="D11">
            <v>65</v>
          </cell>
          <cell r="E11">
            <v>55</v>
          </cell>
          <cell r="F11">
            <v>55</v>
          </cell>
        </row>
        <row r="12">
          <cell r="D12">
            <v>60</v>
          </cell>
          <cell r="E12">
            <v>50</v>
          </cell>
          <cell r="F12">
            <v>80</v>
          </cell>
        </row>
        <row r="13">
          <cell r="D13">
            <v>60</v>
          </cell>
          <cell r="E13">
            <v>50</v>
          </cell>
          <cell r="F13">
            <v>85</v>
          </cell>
        </row>
        <row r="14">
          <cell r="D14">
            <v>60</v>
          </cell>
          <cell r="E14">
            <v>30</v>
          </cell>
          <cell r="F14">
            <v>40</v>
          </cell>
        </row>
        <row r="15">
          <cell r="D15">
            <v>60</v>
          </cell>
          <cell r="E15">
            <v>65</v>
          </cell>
          <cell r="F15">
            <v>80</v>
          </cell>
        </row>
        <row r="16">
          <cell r="D16">
            <v>65</v>
          </cell>
          <cell r="E16">
            <v>40</v>
          </cell>
          <cell r="F16">
            <v>40</v>
          </cell>
        </row>
        <row r="17">
          <cell r="D17">
            <v>60</v>
          </cell>
          <cell r="E17">
            <v>70</v>
          </cell>
          <cell r="F17">
            <v>85</v>
          </cell>
        </row>
        <row r="18">
          <cell r="D18">
            <v>0</v>
          </cell>
          <cell r="E18">
            <v>70</v>
          </cell>
          <cell r="F18">
            <v>65</v>
          </cell>
        </row>
      </sheetData>
      <sheetData sheetId="3">
        <row r="7">
          <cell r="D7">
            <v>75</v>
          </cell>
          <cell r="E7">
            <v>75</v>
          </cell>
          <cell r="F7">
            <v>75</v>
          </cell>
          <cell r="G7">
            <v>18.75</v>
          </cell>
          <cell r="H7">
            <v>75</v>
          </cell>
        </row>
        <row r="8">
          <cell r="D8">
            <v>12.5</v>
          </cell>
          <cell r="E8">
            <v>25</v>
          </cell>
          <cell r="F8">
            <v>8.3333333333333339</v>
          </cell>
          <cell r="G8">
            <v>18.75</v>
          </cell>
          <cell r="H8">
            <v>33.333333333333336</v>
          </cell>
        </row>
        <row r="9">
          <cell r="D9">
            <v>37.5</v>
          </cell>
          <cell r="E9">
            <v>50</v>
          </cell>
          <cell r="F9">
            <v>58.333333333333336</v>
          </cell>
          <cell r="G9">
            <v>12.5</v>
          </cell>
          <cell r="H9">
            <v>58.333333333333336</v>
          </cell>
        </row>
        <row r="10">
          <cell r="D10">
            <v>75</v>
          </cell>
          <cell r="E10">
            <v>75</v>
          </cell>
          <cell r="F10">
            <v>25</v>
          </cell>
          <cell r="G10">
            <v>75</v>
          </cell>
          <cell r="H10">
            <v>75</v>
          </cell>
        </row>
        <row r="11">
          <cell r="D11">
            <v>25</v>
          </cell>
          <cell r="E11">
            <v>25</v>
          </cell>
          <cell r="F11">
            <v>25</v>
          </cell>
          <cell r="G11">
            <v>12.5</v>
          </cell>
          <cell r="H11">
            <v>8.3333333333333339</v>
          </cell>
        </row>
        <row r="12">
          <cell r="D12">
            <v>25</v>
          </cell>
          <cell r="E12">
            <v>25</v>
          </cell>
          <cell r="F12">
            <v>25</v>
          </cell>
          <cell r="G12">
            <v>6.25</v>
          </cell>
          <cell r="H12">
            <v>33.333333333333336</v>
          </cell>
        </row>
        <row r="13">
          <cell r="D13">
            <v>50</v>
          </cell>
          <cell r="E13">
            <v>50</v>
          </cell>
          <cell r="F13">
            <v>33.333333333333336</v>
          </cell>
          <cell r="G13">
            <v>12.5</v>
          </cell>
          <cell r="H13">
            <v>58.333333333333336</v>
          </cell>
        </row>
        <row r="14">
          <cell r="D14">
            <v>25</v>
          </cell>
          <cell r="E14">
            <v>25</v>
          </cell>
          <cell r="F14">
            <v>25</v>
          </cell>
          <cell r="G14">
            <v>25</v>
          </cell>
          <cell r="H14">
            <v>41.666666666666664</v>
          </cell>
        </row>
        <row r="15">
          <cell r="D15">
            <v>50</v>
          </cell>
          <cell r="E15">
            <v>50</v>
          </cell>
          <cell r="F15">
            <v>16.666666666666668</v>
          </cell>
          <cell r="G15">
            <v>12.5</v>
          </cell>
          <cell r="H15">
            <v>33.333333333333336</v>
          </cell>
        </row>
        <row r="16">
          <cell r="D16">
            <v>47.5</v>
          </cell>
          <cell r="E16">
            <v>50</v>
          </cell>
          <cell r="F16">
            <v>50</v>
          </cell>
          <cell r="G16">
            <v>50</v>
          </cell>
          <cell r="H16">
            <v>0</v>
          </cell>
        </row>
        <row r="17">
          <cell r="D17">
            <v>25</v>
          </cell>
          <cell r="E17">
            <v>25</v>
          </cell>
          <cell r="F17">
            <v>25</v>
          </cell>
          <cell r="G17">
            <v>18.75</v>
          </cell>
          <cell r="H17">
            <v>33.333333333333336</v>
          </cell>
        </row>
        <row r="18">
          <cell r="D18">
            <v>0</v>
          </cell>
          <cell r="E18">
            <v>0</v>
          </cell>
          <cell r="F18">
            <v>8.3333333333333339</v>
          </cell>
          <cell r="G18">
            <v>6.25</v>
          </cell>
          <cell r="H18">
            <v>0</v>
          </cell>
        </row>
      </sheetData>
      <sheetData sheetId="4">
        <row r="7">
          <cell r="D7">
            <v>75</v>
          </cell>
          <cell r="E7">
            <v>75</v>
          </cell>
          <cell r="F7">
            <v>75</v>
          </cell>
          <cell r="G7">
            <v>18.75</v>
          </cell>
          <cell r="H7">
            <v>75</v>
          </cell>
        </row>
        <row r="8">
          <cell r="D8">
            <v>12.5</v>
          </cell>
          <cell r="E8">
            <v>25</v>
          </cell>
          <cell r="F8">
            <v>8.3333333333333339</v>
          </cell>
          <cell r="G8">
            <v>18.75</v>
          </cell>
          <cell r="H8">
            <v>33.333333333333336</v>
          </cell>
        </row>
        <row r="9">
          <cell r="D9">
            <v>50</v>
          </cell>
          <cell r="E9">
            <v>50</v>
          </cell>
          <cell r="F9">
            <v>58.333333333333336</v>
          </cell>
          <cell r="G9">
            <v>12.5</v>
          </cell>
          <cell r="H9">
            <v>58.333333333333336</v>
          </cell>
        </row>
        <row r="10">
          <cell r="D10">
            <v>75</v>
          </cell>
          <cell r="E10">
            <v>75</v>
          </cell>
          <cell r="F10">
            <v>25</v>
          </cell>
          <cell r="G10">
            <v>75</v>
          </cell>
          <cell r="H10">
            <v>75</v>
          </cell>
        </row>
        <row r="11">
          <cell r="D11">
            <v>25</v>
          </cell>
          <cell r="E11">
            <v>25</v>
          </cell>
          <cell r="F11">
            <v>25</v>
          </cell>
          <cell r="G11">
            <v>12.5</v>
          </cell>
          <cell r="H11">
            <v>8.3333333333333339</v>
          </cell>
        </row>
        <row r="12">
          <cell r="D12">
            <v>25</v>
          </cell>
          <cell r="E12">
            <v>25</v>
          </cell>
          <cell r="F12">
            <v>25</v>
          </cell>
          <cell r="G12">
            <v>6.25</v>
          </cell>
          <cell r="H12">
            <v>33.333333333333336</v>
          </cell>
        </row>
        <row r="13">
          <cell r="D13">
            <v>50</v>
          </cell>
          <cell r="E13">
            <v>50</v>
          </cell>
          <cell r="F13">
            <v>33.333333333333336</v>
          </cell>
          <cell r="G13">
            <v>12.5</v>
          </cell>
          <cell r="H13">
            <v>58.333333333333336</v>
          </cell>
        </row>
        <row r="14">
          <cell r="D14">
            <v>25</v>
          </cell>
          <cell r="E14">
            <v>25</v>
          </cell>
          <cell r="F14">
            <v>25</v>
          </cell>
          <cell r="G14">
            <v>25</v>
          </cell>
          <cell r="H14">
            <v>41.666666666666664</v>
          </cell>
        </row>
        <row r="15">
          <cell r="D15">
            <v>50</v>
          </cell>
          <cell r="E15">
            <v>50</v>
          </cell>
          <cell r="F15">
            <v>16.666666666666668</v>
          </cell>
          <cell r="G15">
            <v>12.5</v>
          </cell>
          <cell r="H15">
            <v>33.333333333333336</v>
          </cell>
        </row>
        <row r="16">
          <cell r="D16">
            <v>75</v>
          </cell>
          <cell r="E16">
            <v>75</v>
          </cell>
          <cell r="F16">
            <v>75</v>
          </cell>
          <cell r="G16">
            <v>75</v>
          </cell>
          <cell r="H16">
            <v>0</v>
          </cell>
        </row>
        <row r="17">
          <cell r="D17">
            <v>25</v>
          </cell>
          <cell r="E17">
            <v>25</v>
          </cell>
          <cell r="F17">
            <v>25</v>
          </cell>
          <cell r="G17">
            <v>18.75</v>
          </cell>
          <cell r="H17">
            <v>33.333333333333336</v>
          </cell>
        </row>
        <row r="18">
          <cell r="D18">
            <v>0</v>
          </cell>
          <cell r="E18">
            <v>0</v>
          </cell>
          <cell r="F18">
            <v>8.3333333333333339</v>
          </cell>
          <cell r="G18">
            <v>6.25</v>
          </cell>
          <cell r="H18">
            <v>0</v>
          </cell>
        </row>
      </sheetData>
      <sheetData sheetId="5">
        <row r="7">
          <cell r="I7">
            <v>61</v>
          </cell>
          <cell r="J7">
            <v>79</v>
          </cell>
        </row>
        <row r="8">
          <cell r="I8">
            <v>62</v>
          </cell>
          <cell r="J8">
            <v>23</v>
          </cell>
        </row>
        <row r="9">
          <cell r="I9">
            <v>75</v>
          </cell>
          <cell r="J9">
            <v>49</v>
          </cell>
        </row>
        <row r="10">
          <cell r="I10">
            <v>57</v>
          </cell>
          <cell r="J10">
            <v>57</v>
          </cell>
        </row>
        <row r="11">
          <cell r="I11">
            <v>73</v>
          </cell>
          <cell r="J11">
            <v>54</v>
          </cell>
        </row>
        <row r="12">
          <cell r="I12">
            <v>36</v>
          </cell>
          <cell r="J12">
            <v>31</v>
          </cell>
        </row>
        <row r="13">
          <cell r="I13">
            <v>57</v>
          </cell>
          <cell r="J13">
            <v>57</v>
          </cell>
        </row>
        <row r="14">
          <cell r="I14">
            <v>64</v>
          </cell>
          <cell r="J14">
            <v>39</v>
          </cell>
        </row>
        <row r="15">
          <cell r="I15">
            <v>31</v>
          </cell>
          <cell r="J15">
            <v>24</v>
          </cell>
        </row>
        <row r="16">
          <cell r="I16">
            <v>53</v>
          </cell>
          <cell r="J16">
            <v>35</v>
          </cell>
        </row>
        <row r="17">
          <cell r="I17">
            <v>57</v>
          </cell>
          <cell r="J17">
            <v>20</v>
          </cell>
        </row>
        <row r="18">
          <cell r="I18">
            <v>65</v>
          </cell>
          <cell r="J1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07C79-8A99-4066-8A6F-1D6C7C76464D}">
  <dimension ref="A1:O54"/>
  <sheetViews>
    <sheetView tabSelected="1" topLeftCell="A7" zoomScale="86" workbookViewId="0">
      <selection sqref="A1:XFD1048576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0" customWidth="1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58" t="s">
        <v>59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5" x14ac:dyDescent="0.2">
      <c r="A2" s="58" t="s">
        <v>60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5" x14ac:dyDescent="0.2">
      <c r="A3" s="58" t="s">
        <v>61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5" x14ac:dyDescent="0.2">
      <c r="A4" s="58" t="s">
        <v>49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1"/>
      <c r="O4" s="1"/>
    </row>
    <row r="5" spans="1:15" x14ac:dyDescent="0.2">
      <c r="A5" s="58" t="s">
        <v>50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1"/>
      <c r="O5" s="1"/>
    </row>
    <row r="7" spans="1:15" ht="29.5" customHeight="1" x14ac:dyDescent="0.2">
      <c r="A7" s="57" t="s">
        <v>0</v>
      </c>
      <c r="B7" s="54" t="s">
        <v>1</v>
      </c>
      <c r="C7" s="54" t="s">
        <v>2</v>
      </c>
      <c r="D7" s="54" t="s">
        <v>3</v>
      </c>
      <c r="E7" s="54" t="s">
        <v>4</v>
      </c>
      <c r="F7" s="54" t="s">
        <v>5</v>
      </c>
      <c r="G7" s="54"/>
      <c r="H7" s="54" t="s">
        <v>10</v>
      </c>
      <c r="I7" s="54" t="s">
        <v>23</v>
      </c>
      <c r="J7" s="54" t="s">
        <v>6</v>
      </c>
      <c r="K7" s="59" t="s">
        <v>7</v>
      </c>
      <c r="L7" s="59" t="s">
        <v>42</v>
      </c>
      <c r="M7" s="59" t="s">
        <v>45</v>
      </c>
      <c r="N7" s="2"/>
      <c r="O7" s="2"/>
    </row>
    <row r="8" spans="1:15" ht="16" x14ac:dyDescent="0.2">
      <c r="A8" s="57"/>
      <c r="B8" s="54"/>
      <c r="C8" s="54"/>
      <c r="D8" s="54"/>
      <c r="E8" s="54"/>
      <c r="F8" s="17" t="s">
        <v>14</v>
      </c>
      <c r="G8" s="14" t="s">
        <v>15</v>
      </c>
      <c r="H8" s="54"/>
      <c r="I8" s="54"/>
      <c r="J8" s="54"/>
      <c r="K8" s="59"/>
      <c r="L8" s="59"/>
      <c r="M8" s="59"/>
      <c r="N8" s="27" t="s">
        <v>46</v>
      </c>
      <c r="O8" s="2"/>
    </row>
    <row r="9" spans="1:15" s="23" customFormat="1" x14ac:dyDescent="0.2">
      <c r="A9" s="18">
        <v>1</v>
      </c>
      <c r="B9" s="19">
        <v>2</v>
      </c>
      <c r="C9" s="19">
        <v>3</v>
      </c>
      <c r="D9" s="19">
        <v>4</v>
      </c>
      <c r="E9" s="19">
        <v>5</v>
      </c>
      <c r="F9" s="20">
        <v>6</v>
      </c>
      <c r="G9" s="14">
        <v>7</v>
      </c>
      <c r="H9" s="19">
        <v>8</v>
      </c>
      <c r="I9" s="19">
        <v>9</v>
      </c>
      <c r="J9" s="19">
        <v>10</v>
      </c>
      <c r="K9" s="21">
        <v>11</v>
      </c>
      <c r="L9" s="21">
        <v>12</v>
      </c>
      <c r="M9" s="21">
        <v>13</v>
      </c>
      <c r="N9" s="22"/>
      <c r="O9" s="22"/>
    </row>
    <row r="10" spans="1:15" ht="16" x14ac:dyDescent="0.2">
      <c r="A10" s="52">
        <v>1</v>
      </c>
      <c r="B10" s="45" t="s">
        <v>51</v>
      </c>
      <c r="C10" s="45" t="s">
        <v>8</v>
      </c>
      <c r="D10" s="45" t="s">
        <v>11</v>
      </c>
      <c r="E10" s="45" t="s">
        <v>52</v>
      </c>
      <c r="F10" s="7" t="s">
        <v>16</v>
      </c>
      <c r="G10" s="9">
        <v>5</v>
      </c>
      <c r="H10" s="53">
        <f>SUM(G10:G14)</f>
        <v>13</v>
      </c>
      <c r="I10" s="53">
        <f>0.7*H10</f>
        <v>9.1</v>
      </c>
      <c r="J10" s="36">
        <f>[1]Rekap!$I$7</f>
        <v>61</v>
      </c>
      <c r="K10" s="46">
        <f>(J10*G10)+(G11*J11)+(J12*G12)+(J13*G13)+(J14*G14)</f>
        <v>840</v>
      </c>
      <c r="L10" s="47">
        <f>K10/100</f>
        <v>8.4</v>
      </c>
      <c r="M10" s="48" t="s">
        <v>57</v>
      </c>
    </row>
    <row r="11" spans="1:15" ht="16" x14ac:dyDescent="0.2">
      <c r="A11" s="52"/>
      <c r="B11" s="45"/>
      <c r="C11" s="45"/>
      <c r="D11" s="45"/>
      <c r="E11" s="45"/>
      <c r="F11" s="7" t="s">
        <v>56</v>
      </c>
      <c r="G11" s="9">
        <v>1</v>
      </c>
      <c r="H11" s="53"/>
      <c r="I11" s="53"/>
      <c r="J11" s="36">
        <f>'[1]Presentasi '!$D$7</f>
        <v>60</v>
      </c>
      <c r="K11" s="46"/>
      <c r="L11" s="47"/>
      <c r="M11" s="48"/>
    </row>
    <row r="12" spans="1:15" x14ac:dyDescent="0.2">
      <c r="A12" s="52"/>
      <c r="B12" s="45"/>
      <c r="C12" s="45"/>
      <c r="D12" s="45"/>
      <c r="E12" s="45"/>
      <c r="F12" s="5" t="s">
        <v>55</v>
      </c>
      <c r="G12" s="8">
        <v>5</v>
      </c>
      <c r="H12" s="53"/>
      <c r="I12" s="53"/>
      <c r="J12" s="37">
        <f>'[1]Tugas Mingguan'!$D$7</f>
        <v>65</v>
      </c>
      <c r="K12" s="46"/>
      <c r="L12" s="47"/>
      <c r="M12" s="48"/>
    </row>
    <row r="13" spans="1:15" x14ac:dyDescent="0.2">
      <c r="A13" s="52"/>
      <c r="B13" s="45"/>
      <c r="C13" s="45"/>
      <c r="D13" s="45"/>
      <c r="E13" s="45"/>
      <c r="F13" s="5" t="s">
        <v>12</v>
      </c>
      <c r="G13" s="8">
        <v>1</v>
      </c>
      <c r="H13" s="53"/>
      <c r="I13" s="53"/>
      <c r="J13" s="37">
        <f>[1]Keaktifan!$D$7</f>
        <v>75</v>
      </c>
      <c r="K13" s="46"/>
      <c r="L13" s="47"/>
      <c r="M13" s="48"/>
    </row>
    <row r="14" spans="1:15" x14ac:dyDescent="0.2">
      <c r="A14" s="52"/>
      <c r="B14" s="45"/>
      <c r="C14" s="45"/>
      <c r="D14" s="45"/>
      <c r="E14" s="45"/>
      <c r="F14" s="5" t="s">
        <v>13</v>
      </c>
      <c r="G14" s="8">
        <v>1</v>
      </c>
      <c r="H14" s="53"/>
      <c r="I14" s="53"/>
      <c r="J14" s="36">
        <f>[1]Sikap!$D$7</f>
        <v>75</v>
      </c>
      <c r="K14" s="46"/>
      <c r="L14" s="47"/>
      <c r="M14" s="48"/>
    </row>
    <row r="15" spans="1:15" ht="16" x14ac:dyDescent="0.2">
      <c r="A15" s="52">
        <v>2.2999999999999998</v>
      </c>
      <c r="B15" s="45" t="s">
        <v>51</v>
      </c>
      <c r="C15" s="45" t="s">
        <v>19</v>
      </c>
      <c r="D15" s="45" t="s">
        <v>20</v>
      </c>
      <c r="E15" s="45" t="s">
        <v>9</v>
      </c>
      <c r="F15" s="7" t="s">
        <v>16</v>
      </c>
      <c r="G15" s="9">
        <v>10</v>
      </c>
      <c r="H15" s="53">
        <f>SUM(G15:G19)</f>
        <v>18</v>
      </c>
      <c r="I15" s="53">
        <f>0.7*H15</f>
        <v>12.6</v>
      </c>
      <c r="J15" s="36">
        <f>[1]Rekap!$I$7</f>
        <v>61</v>
      </c>
      <c r="K15" s="46">
        <f>(J15*G15)+(G16*J16)+(J17*G17)+(J18*G18)+(J19*G19)</f>
        <v>1235</v>
      </c>
      <c r="L15" s="55">
        <f>K15/100</f>
        <v>12.35</v>
      </c>
      <c r="M15" s="56" t="s">
        <v>57</v>
      </c>
    </row>
    <row r="16" spans="1:15" ht="16" x14ac:dyDescent="0.2">
      <c r="A16" s="52"/>
      <c r="B16" s="45"/>
      <c r="C16" s="45"/>
      <c r="D16" s="45"/>
      <c r="E16" s="45"/>
      <c r="F16" s="7" t="s">
        <v>56</v>
      </c>
      <c r="G16" s="9">
        <v>1</v>
      </c>
      <c r="H16" s="53"/>
      <c r="I16" s="53"/>
      <c r="J16" s="36">
        <f>'[1]Presentasi '!$E$7</f>
        <v>75</v>
      </c>
      <c r="K16" s="46"/>
      <c r="L16" s="55"/>
      <c r="M16" s="56"/>
    </row>
    <row r="17" spans="1:13" x14ac:dyDescent="0.2">
      <c r="A17" s="52"/>
      <c r="B17" s="45"/>
      <c r="C17" s="45"/>
      <c r="D17" s="45"/>
      <c r="E17" s="45"/>
      <c r="F17" s="5" t="s">
        <v>55</v>
      </c>
      <c r="G17" s="15">
        <v>5</v>
      </c>
      <c r="H17" s="53"/>
      <c r="I17" s="53"/>
      <c r="J17" s="38">
        <f>'[1]Tugas Mingguan'!$E$7</f>
        <v>80</v>
      </c>
      <c r="K17" s="46"/>
      <c r="L17" s="55"/>
      <c r="M17" s="56"/>
    </row>
    <row r="18" spans="1:13" x14ac:dyDescent="0.2">
      <c r="A18" s="52"/>
      <c r="B18" s="45"/>
      <c r="C18" s="45"/>
      <c r="D18" s="45"/>
      <c r="E18" s="45"/>
      <c r="F18" s="5" t="s">
        <v>12</v>
      </c>
      <c r="G18" s="15">
        <v>1</v>
      </c>
      <c r="H18" s="53"/>
      <c r="I18" s="53"/>
      <c r="J18" s="37">
        <f>[1]Keaktifan!$E$7</f>
        <v>75</v>
      </c>
      <c r="K18" s="46"/>
      <c r="L18" s="55"/>
      <c r="M18" s="56"/>
    </row>
    <row r="19" spans="1:13" x14ac:dyDescent="0.2">
      <c r="A19" s="52"/>
      <c r="B19" s="45"/>
      <c r="C19" s="45"/>
      <c r="D19" s="45"/>
      <c r="E19" s="45"/>
      <c r="F19" s="5" t="s">
        <v>13</v>
      </c>
      <c r="G19" s="15">
        <v>1</v>
      </c>
      <c r="H19" s="53"/>
      <c r="I19" s="53"/>
      <c r="J19" s="36">
        <f>[1]Sikap!$E$7</f>
        <v>75</v>
      </c>
      <c r="K19" s="46"/>
      <c r="L19" s="55"/>
      <c r="M19" s="56"/>
    </row>
    <row r="20" spans="1:13" ht="14.5" customHeight="1" x14ac:dyDescent="0.2">
      <c r="A20" s="52" t="s">
        <v>53</v>
      </c>
      <c r="B20" s="45" t="s">
        <v>51</v>
      </c>
      <c r="C20" s="45" t="s">
        <v>22</v>
      </c>
      <c r="D20" s="45" t="s">
        <v>21</v>
      </c>
      <c r="E20" s="45" t="s">
        <v>9</v>
      </c>
      <c r="F20" s="7" t="s">
        <v>16</v>
      </c>
      <c r="G20" s="9">
        <v>10</v>
      </c>
      <c r="H20" s="45">
        <f>SUM(G20:G24)</f>
        <v>18</v>
      </c>
      <c r="I20" s="53">
        <f>0.7*H20</f>
        <v>12.6</v>
      </c>
      <c r="J20" s="36">
        <f>[1]Rekap!$I$7</f>
        <v>61</v>
      </c>
      <c r="K20" s="46">
        <f>(J20*G20)+(G21*J21)+(J22*G22)+(J23*G23)+(J24*G24)</f>
        <v>1055</v>
      </c>
      <c r="L20" s="60">
        <f>K20/100</f>
        <v>10.55</v>
      </c>
      <c r="M20" s="48" t="s">
        <v>57</v>
      </c>
    </row>
    <row r="21" spans="1:13" ht="14.5" customHeight="1" x14ac:dyDescent="0.2">
      <c r="A21" s="52"/>
      <c r="B21" s="45"/>
      <c r="C21" s="45"/>
      <c r="D21" s="45"/>
      <c r="E21" s="45"/>
      <c r="F21" s="7" t="s">
        <v>56</v>
      </c>
      <c r="G21" s="9">
        <v>1</v>
      </c>
      <c r="H21" s="45"/>
      <c r="I21" s="53"/>
      <c r="J21" s="36">
        <f>'[1]Presentasi '!$F$7</f>
        <v>45</v>
      </c>
      <c r="K21" s="46"/>
      <c r="L21" s="60"/>
      <c r="M21" s="48"/>
    </row>
    <row r="22" spans="1:13" x14ac:dyDescent="0.2">
      <c r="A22" s="52"/>
      <c r="B22" s="45"/>
      <c r="C22" s="45"/>
      <c r="D22" s="45"/>
      <c r="E22" s="45"/>
      <c r="F22" s="5" t="s">
        <v>55</v>
      </c>
      <c r="G22" s="8">
        <v>5</v>
      </c>
      <c r="H22" s="45"/>
      <c r="I22" s="53"/>
      <c r="J22" s="37">
        <f>'[1]Tugas Mingguan'!$F$7</f>
        <v>50</v>
      </c>
      <c r="K22" s="46"/>
      <c r="L22" s="60"/>
      <c r="M22" s="48"/>
    </row>
    <row r="23" spans="1:13" x14ac:dyDescent="0.2">
      <c r="A23" s="52"/>
      <c r="B23" s="45"/>
      <c r="C23" s="45"/>
      <c r="D23" s="45"/>
      <c r="E23" s="45"/>
      <c r="F23" s="5" t="s">
        <v>12</v>
      </c>
      <c r="G23" s="15">
        <v>1</v>
      </c>
      <c r="H23" s="45"/>
      <c r="I23" s="53"/>
      <c r="J23" s="37">
        <f>[1]Keaktifan!$F$7</f>
        <v>75</v>
      </c>
      <c r="K23" s="46"/>
      <c r="L23" s="60"/>
      <c r="M23" s="48"/>
    </row>
    <row r="24" spans="1:13" x14ac:dyDescent="0.2">
      <c r="A24" s="52"/>
      <c r="B24" s="45"/>
      <c r="C24" s="45"/>
      <c r="D24" s="45"/>
      <c r="E24" s="45"/>
      <c r="F24" s="5" t="s">
        <v>13</v>
      </c>
      <c r="G24" s="15">
        <v>1</v>
      </c>
      <c r="H24" s="45"/>
      <c r="I24" s="53"/>
      <c r="J24" s="36">
        <f>[1]Sikap!$F$7</f>
        <v>75</v>
      </c>
      <c r="K24" s="46"/>
      <c r="L24" s="60"/>
      <c r="M24" s="48"/>
    </row>
    <row r="25" spans="1:13" x14ac:dyDescent="0.2">
      <c r="A25" s="6">
        <v>8</v>
      </c>
      <c r="B25" s="49" t="s">
        <v>16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1"/>
    </row>
    <row r="26" spans="1:13" ht="16" x14ac:dyDescent="0.2">
      <c r="A26" s="52">
        <v>9</v>
      </c>
      <c r="B26" s="45" t="s">
        <v>51</v>
      </c>
      <c r="C26" s="45" t="s">
        <v>24</v>
      </c>
      <c r="D26" s="45" t="s">
        <v>25</v>
      </c>
      <c r="E26" s="45" t="s">
        <v>9</v>
      </c>
      <c r="F26" s="7" t="s">
        <v>17</v>
      </c>
      <c r="G26" s="9">
        <v>10</v>
      </c>
      <c r="H26" s="53">
        <f>SUM(G26:G30)</f>
        <v>23</v>
      </c>
      <c r="I26" s="53">
        <f>0.7*H26</f>
        <v>16.099999999999998</v>
      </c>
      <c r="J26" s="36">
        <f>[1]Rekap!$J$7</f>
        <v>79</v>
      </c>
      <c r="K26" s="46">
        <f>(J26*G26)+(J27*G27)+(J28*G28)+(J29*G29)+(J30*G30)</f>
        <v>1510</v>
      </c>
      <c r="L26" s="47">
        <f>K26/100</f>
        <v>15.1</v>
      </c>
      <c r="M26" s="48" t="s">
        <v>57</v>
      </c>
    </row>
    <row r="27" spans="1:13" x14ac:dyDescent="0.2">
      <c r="A27" s="52"/>
      <c r="B27" s="45"/>
      <c r="C27" s="45"/>
      <c r="D27" s="45"/>
      <c r="E27" s="45"/>
      <c r="F27" s="5" t="s">
        <v>56</v>
      </c>
      <c r="G27" s="8">
        <v>1</v>
      </c>
      <c r="H27" s="53"/>
      <c r="I27" s="53"/>
      <c r="J27" s="37">
        <f>'[1]Presentasi '!$G$7</f>
        <v>57.5</v>
      </c>
      <c r="K27" s="46"/>
      <c r="L27" s="47"/>
      <c r="M27" s="48"/>
    </row>
    <row r="28" spans="1:13" x14ac:dyDescent="0.2">
      <c r="A28" s="52"/>
      <c r="B28" s="45"/>
      <c r="C28" s="45"/>
      <c r="D28" s="45"/>
      <c r="E28" s="45"/>
      <c r="F28" s="5" t="s">
        <v>44</v>
      </c>
      <c r="G28" s="8">
        <v>10</v>
      </c>
      <c r="H28" s="53"/>
      <c r="I28" s="53"/>
      <c r="J28" s="37">
        <f>'[1]Laporan Tugas Besar'!$D$7</f>
        <v>62.5</v>
      </c>
      <c r="K28" s="46"/>
      <c r="L28" s="47"/>
      <c r="M28" s="48"/>
    </row>
    <row r="29" spans="1:13" x14ac:dyDescent="0.2">
      <c r="A29" s="52"/>
      <c r="B29" s="45"/>
      <c r="C29" s="45"/>
      <c r="D29" s="45"/>
      <c r="E29" s="45"/>
      <c r="F29" s="5" t="s">
        <v>12</v>
      </c>
      <c r="G29" s="15">
        <v>1</v>
      </c>
      <c r="H29" s="53"/>
      <c r="I29" s="53"/>
      <c r="J29" s="37">
        <f>[1]Keaktifan!$G$7</f>
        <v>18.75</v>
      </c>
      <c r="K29" s="46"/>
      <c r="L29" s="47"/>
      <c r="M29" s="48"/>
    </row>
    <row r="30" spans="1:13" x14ac:dyDescent="0.2">
      <c r="A30" s="52"/>
      <c r="B30" s="45"/>
      <c r="C30" s="45"/>
      <c r="D30" s="45"/>
      <c r="E30" s="45"/>
      <c r="F30" s="5" t="s">
        <v>13</v>
      </c>
      <c r="G30" s="15">
        <v>1</v>
      </c>
      <c r="H30" s="53"/>
      <c r="I30" s="53"/>
      <c r="J30" s="36">
        <f>[1]Sikap!$G$7</f>
        <v>18.75</v>
      </c>
      <c r="K30" s="46"/>
      <c r="L30" s="47"/>
      <c r="M30" s="48"/>
    </row>
    <row r="31" spans="1:13" ht="16" x14ac:dyDescent="0.2">
      <c r="A31" s="52" t="s">
        <v>54</v>
      </c>
      <c r="B31" s="45" t="s">
        <v>51</v>
      </c>
      <c r="C31" s="45" t="s">
        <v>26</v>
      </c>
      <c r="D31" s="45" t="s">
        <v>27</v>
      </c>
      <c r="E31" s="45" t="s">
        <v>9</v>
      </c>
      <c r="F31" s="7" t="s">
        <v>17</v>
      </c>
      <c r="G31" s="15">
        <v>15</v>
      </c>
      <c r="H31" s="45">
        <f>SUM(G31:G35)</f>
        <v>28</v>
      </c>
      <c r="I31" s="45">
        <f>0.7*H31</f>
        <v>19.599999999999998</v>
      </c>
      <c r="J31" s="36">
        <f>[1]Rekap!$J$7</f>
        <v>79</v>
      </c>
      <c r="K31" s="46">
        <f>(J31*G31)+(G32*J32)+(J33*G33)+(J34*G34)+(J35*G35)</f>
        <v>2017.5</v>
      </c>
      <c r="L31" s="47">
        <f>K31/100</f>
        <v>20.175000000000001</v>
      </c>
      <c r="M31" s="48" t="s">
        <v>58</v>
      </c>
    </row>
    <row r="32" spans="1:13" ht="16" x14ac:dyDescent="0.2">
      <c r="A32" s="52"/>
      <c r="B32" s="45"/>
      <c r="C32" s="45"/>
      <c r="D32" s="45"/>
      <c r="E32" s="45"/>
      <c r="F32" s="7" t="s">
        <v>56</v>
      </c>
      <c r="G32" s="28">
        <v>1</v>
      </c>
      <c r="H32" s="45"/>
      <c r="I32" s="45"/>
      <c r="J32" s="36">
        <f>'[1]Presentasi '!$H$7</f>
        <v>57.5</v>
      </c>
      <c r="K32" s="46"/>
      <c r="L32" s="47"/>
      <c r="M32" s="48"/>
    </row>
    <row r="33" spans="1:13" x14ac:dyDescent="0.2">
      <c r="A33" s="52"/>
      <c r="B33" s="45"/>
      <c r="C33" s="45"/>
      <c r="D33" s="45"/>
      <c r="E33" s="45"/>
      <c r="F33" s="5" t="s">
        <v>44</v>
      </c>
      <c r="G33" s="16">
        <v>10</v>
      </c>
      <c r="H33" s="45"/>
      <c r="I33" s="45"/>
      <c r="J33" s="37">
        <f>'[1]Laporan Tugas Besar'!$E$7</f>
        <v>62.5</v>
      </c>
      <c r="K33" s="46"/>
      <c r="L33" s="47"/>
      <c r="M33" s="48"/>
    </row>
    <row r="34" spans="1:13" x14ac:dyDescent="0.2">
      <c r="A34" s="52"/>
      <c r="B34" s="45"/>
      <c r="C34" s="45"/>
      <c r="D34" s="45"/>
      <c r="E34" s="45"/>
      <c r="F34" s="5" t="s">
        <v>12</v>
      </c>
      <c r="G34" s="15">
        <v>1</v>
      </c>
      <c r="H34" s="45"/>
      <c r="I34" s="45"/>
      <c r="J34" s="37">
        <f>[1]Keaktifan!$H$7</f>
        <v>75</v>
      </c>
      <c r="K34" s="46"/>
      <c r="L34" s="47"/>
      <c r="M34" s="48"/>
    </row>
    <row r="35" spans="1:13" x14ac:dyDescent="0.2">
      <c r="A35" s="52"/>
      <c r="B35" s="45"/>
      <c r="C35" s="45"/>
      <c r="D35" s="45"/>
      <c r="E35" s="45"/>
      <c r="F35" s="5" t="s">
        <v>13</v>
      </c>
      <c r="G35" s="15">
        <v>1</v>
      </c>
      <c r="H35" s="45"/>
      <c r="I35" s="45"/>
      <c r="J35" s="37">
        <f>[1]Sikap!$H$7</f>
        <v>75</v>
      </c>
      <c r="K35" s="46"/>
      <c r="L35" s="47"/>
      <c r="M35" s="48"/>
    </row>
    <row r="36" spans="1:13" x14ac:dyDescent="0.2">
      <c r="A36" s="6">
        <v>16</v>
      </c>
      <c r="B36" s="49" t="s">
        <v>17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1"/>
    </row>
    <row r="37" spans="1:13" ht="16" x14ac:dyDescent="0.2">
      <c r="A37" s="39" t="s">
        <v>18</v>
      </c>
      <c r="B37" s="40"/>
      <c r="C37" s="40"/>
      <c r="D37" s="40"/>
      <c r="E37" s="40"/>
      <c r="F37" s="40"/>
      <c r="G37" s="41"/>
      <c r="H37" s="11">
        <f>SUM(H10:H35)</f>
        <v>100</v>
      </c>
      <c r="I37" s="11">
        <f>SUM(I10:I35)</f>
        <v>69.999999999999986</v>
      </c>
      <c r="J37" s="29"/>
      <c r="K37" s="12">
        <f>SUM(K10:K35)</f>
        <v>6657.5</v>
      </c>
      <c r="L37" s="13">
        <f>SUM(L10:L35)</f>
        <v>66.575000000000003</v>
      </c>
      <c r="M37" s="7" t="s">
        <v>57</v>
      </c>
    </row>
    <row r="38" spans="1:13" x14ac:dyDescent="0.2">
      <c r="A38" s="42" t="s">
        <v>43</v>
      </c>
      <c r="B38" s="43"/>
      <c r="C38" s="43"/>
      <c r="D38" s="43"/>
      <c r="E38" s="43"/>
      <c r="F38" s="43"/>
      <c r="G38" s="43"/>
      <c r="H38" s="43"/>
      <c r="I38" s="43"/>
      <c r="J38" s="43"/>
      <c r="K38" s="44"/>
      <c r="L38" s="26" t="str">
        <f>IF(L37&gt;=$K$49,$J$49,IF(L37&gt;=$K$50,$J$50,IF(L37&gt;=$K$51,$J$51,IF(L37&gt;=$K$52,$J$52,$J$53))))</f>
        <v>B</v>
      </c>
      <c r="M38" s="14"/>
    </row>
    <row r="40" spans="1:13" x14ac:dyDescent="0.2">
      <c r="J40" t="s">
        <v>28</v>
      </c>
    </row>
    <row r="41" spans="1:13" x14ac:dyDescent="0.2">
      <c r="J41" s="9" t="s">
        <v>29</v>
      </c>
      <c r="K41" s="9" t="s">
        <v>30</v>
      </c>
      <c r="L41" s="9" t="s">
        <v>31</v>
      </c>
    </row>
    <row r="42" spans="1:13" x14ac:dyDescent="0.2">
      <c r="J42" s="4" t="s">
        <v>32</v>
      </c>
      <c r="K42" s="9" t="s">
        <v>33</v>
      </c>
      <c r="L42" s="9">
        <v>4</v>
      </c>
    </row>
    <row r="43" spans="1:13" x14ac:dyDescent="0.2">
      <c r="J43" s="4" t="s">
        <v>34</v>
      </c>
      <c r="K43" s="9" t="s">
        <v>35</v>
      </c>
      <c r="L43" s="9">
        <v>3</v>
      </c>
    </row>
    <row r="44" spans="1:13" x14ac:dyDescent="0.2">
      <c r="J44" s="4" t="s">
        <v>36</v>
      </c>
      <c r="K44" s="9" t="s">
        <v>37</v>
      </c>
      <c r="L44" s="9">
        <v>2</v>
      </c>
    </row>
    <row r="45" spans="1:13" x14ac:dyDescent="0.2">
      <c r="J45" s="4" t="s">
        <v>38</v>
      </c>
      <c r="K45" s="9" t="s">
        <v>39</v>
      </c>
      <c r="L45" s="9">
        <v>1</v>
      </c>
    </row>
    <row r="46" spans="1:13" x14ac:dyDescent="0.2">
      <c r="J46" s="4" t="s">
        <v>40</v>
      </c>
      <c r="K46" s="9" t="s">
        <v>41</v>
      </c>
      <c r="L46" s="9">
        <v>0</v>
      </c>
    </row>
    <row r="48" spans="1:13" x14ac:dyDescent="0.2">
      <c r="J48" s="24" t="s">
        <v>29</v>
      </c>
      <c r="K48" s="24" t="s">
        <v>47</v>
      </c>
    </row>
    <row r="49" spans="10:11" x14ac:dyDescent="0.2">
      <c r="J49" s="25" t="s">
        <v>33</v>
      </c>
      <c r="K49" s="25">
        <v>76</v>
      </c>
    </row>
    <row r="50" spans="10:11" x14ac:dyDescent="0.2">
      <c r="J50" s="25" t="s">
        <v>35</v>
      </c>
      <c r="K50" s="25">
        <v>66</v>
      </c>
    </row>
    <row r="51" spans="10:11" x14ac:dyDescent="0.2">
      <c r="J51" s="25" t="s">
        <v>37</v>
      </c>
      <c r="K51" s="25">
        <v>56</v>
      </c>
    </row>
    <row r="52" spans="10:11" x14ac:dyDescent="0.2">
      <c r="J52" s="25" t="s">
        <v>39</v>
      </c>
      <c r="K52" s="25">
        <v>40</v>
      </c>
    </row>
    <row r="53" spans="10:11" x14ac:dyDescent="0.2">
      <c r="J53" s="25" t="s">
        <v>41</v>
      </c>
      <c r="K53" s="25"/>
    </row>
    <row r="54" spans="10:11" x14ac:dyDescent="0.2">
      <c r="J54" s="24" t="s">
        <v>48</v>
      </c>
      <c r="K54" s="24"/>
    </row>
  </sheetData>
  <mergeCells count="71">
    <mergeCell ref="H31:H35"/>
    <mergeCell ref="I31:I35"/>
    <mergeCell ref="K31:K35"/>
    <mergeCell ref="L31:L35"/>
    <mergeCell ref="M31:M35"/>
    <mergeCell ref="A31:A35"/>
    <mergeCell ref="B31:B35"/>
    <mergeCell ref="C31:C35"/>
    <mergeCell ref="D31:D35"/>
    <mergeCell ref="E31:E35"/>
    <mergeCell ref="K20:K24"/>
    <mergeCell ref="L20:L24"/>
    <mergeCell ref="M20:M24"/>
    <mergeCell ref="H20:H24"/>
    <mergeCell ref="E20:E24"/>
    <mergeCell ref="I20:I24"/>
    <mergeCell ref="H7:H8"/>
    <mergeCell ref="J7:J8"/>
    <mergeCell ref="K7:K8"/>
    <mergeCell ref="L7:L8"/>
    <mergeCell ref="M7:M8"/>
    <mergeCell ref="A1:M1"/>
    <mergeCell ref="A2:M2"/>
    <mergeCell ref="A3:M3"/>
    <mergeCell ref="A4:M4"/>
    <mergeCell ref="A5:M5"/>
    <mergeCell ref="A15:A19"/>
    <mergeCell ref="B15:B19"/>
    <mergeCell ref="C15:C19"/>
    <mergeCell ref="D15:D19"/>
    <mergeCell ref="C20:C24"/>
    <mergeCell ref="B20:B24"/>
    <mergeCell ref="A20:A24"/>
    <mergeCell ref="D20:D24"/>
    <mergeCell ref="C7:C8"/>
    <mergeCell ref="D7:D8"/>
    <mergeCell ref="E7:E8"/>
    <mergeCell ref="A10:A14"/>
    <mergeCell ref="B10:B14"/>
    <mergeCell ref="C10:C14"/>
    <mergeCell ref="D10:D14"/>
    <mergeCell ref="A7:A8"/>
    <mergeCell ref="B25:M25"/>
    <mergeCell ref="I7:I8"/>
    <mergeCell ref="I10:I14"/>
    <mergeCell ref="H15:H19"/>
    <mergeCell ref="I15:I19"/>
    <mergeCell ref="K15:K19"/>
    <mergeCell ref="E10:E14"/>
    <mergeCell ref="H10:H14"/>
    <mergeCell ref="K10:K14"/>
    <mergeCell ref="L10:L14"/>
    <mergeCell ref="M10:M14"/>
    <mergeCell ref="L15:L19"/>
    <mergeCell ref="E15:E19"/>
    <mergeCell ref="M15:M19"/>
    <mergeCell ref="F7:G7"/>
    <mergeCell ref="B7:B8"/>
    <mergeCell ref="B36:M36"/>
    <mergeCell ref="A26:A30"/>
    <mergeCell ref="B26:B30"/>
    <mergeCell ref="C26:C30"/>
    <mergeCell ref="D26:D30"/>
    <mergeCell ref="E26:E30"/>
    <mergeCell ref="H26:H30"/>
    <mergeCell ref="I26:I30"/>
    <mergeCell ref="K26:K30"/>
    <mergeCell ref="L26:L30"/>
    <mergeCell ref="M26:M30"/>
    <mergeCell ref="A37:G37"/>
    <mergeCell ref="A38:K38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65EA3-7387-0646-87FE-051600FC5F7D}">
  <dimension ref="A1:O54"/>
  <sheetViews>
    <sheetView topLeftCell="B10" workbookViewId="0">
      <selection activeCell="M31" sqref="M31:M35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0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58" t="s">
        <v>59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5" x14ac:dyDescent="0.2">
      <c r="A2" s="58" t="s">
        <v>62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5" x14ac:dyDescent="0.2">
      <c r="A3" s="58" t="s">
        <v>63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5" x14ac:dyDescent="0.2">
      <c r="A4" s="58" t="s">
        <v>49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1"/>
      <c r="O4" s="1"/>
    </row>
    <row r="5" spans="1:15" x14ac:dyDescent="0.2">
      <c r="A5" s="58" t="s">
        <v>50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1"/>
      <c r="O5" s="1"/>
    </row>
    <row r="7" spans="1:15" ht="29.5" customHeight="1" x14ac:dyDescent="0.2">
      <c r="A7" s="57" t="s">
        <v>0</v>
      </c>
      <c r="B7" s="54" t="s">
        <v>1</v>
      </c>
      <c r="C7" s="54" t="s">
        <v>2</v>
      </c>
      <c r="D7" s="54" t="s">
        <v>3</v>
      </c>
      <c r="E7" s="54" t="s">
        <v>4</v>
      </c>
      <c r="F7" s="54" t="s">
        <v>5</v>
      </c>
      <c r="G7" s="54"/>
      <c r="H7" s="54" t="s">
        <v>10</v>
      </c>
      <c r="I7" s="54" t="s">
        <v>23</v>
      </c>
      <c r="J7" s="54" t="s">
        <v>6</v>
      </c>
      <c r="K7" s="59" t="s">
        <v>7</v>
      </c>
      <c r="L7" s="59" t="s">
        <v>42</v>
      </c>
      <c r="M7" s="59" t="s">
        <v>45</v>
      </c>
      <c r="N7" s="2"/>
      <c r="O7" s="2"/>
    </row>
    <row r="8" spans="1:15" ht="16" x14ac:dyDescent="0.2">
      <c r="A8" s="57"/>
      <c r="B8" s="54"/>
      <c r="C8" s="54"/>
      <c r="D8" s="54"/>
      <c r="E8" s="54"/>
      <c r="F8" s="17" t="s">
        <v>14</v>
      </c>
      <c r="G8" s="14" t="s">
        <v>15</v>
      </c>
      <c r="H8" s="54"/>
      <c r="I8" s="54"/>
      <c r="J8" s="54"/>
      <c r="K8" s="59"/>
      <c r="L8" s="59"/>
      <c r="M8" s="59"/>
      <c r="N8" s="27" t="s">
        <v>46</v>
      </c>
      <c r="O8" s="2"/>
    </row>
    <row r="9" spans="1:15" s="23" customFormat="1" x14ac:dyDescent="0.2">
      <c r="A9" s="35">
        <v>1</v>
      </c>
      <c r="B9" s="32">
        <v>2</v>
      </c>
      <c r="C9" s="32">
        <v>3</v>
      </c>
      <c r="D9" s="32">
        <v>4</v>
      </c>
      <c r="E9" s="32">
        <v>5</v>
      </c>
      <c r="F9" s="20">
        <v>6</v>
      </c>
      <c r="G9" s="14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2"/>
      <c r="O9" s="22"/>
    </row>
    <row r="10" spans="1:15" ht="16" x14ac:dyDescent="0.2">
      <c r="A10" s="52">
        <v>1</v>
      </c>
      <c r="B10" s="45" t="s">
        <v>51</v>
      </c>
      <c r="C10" s="45" t="s">
        <v>8</v>
      </c>
      <c r="D10" s="45" t="s">
        <v>11</v>
      </c>
      <c r="E10" s="45" t="s">
        <v>52</v>
      </c>
      <c r="F10" s="7" t="s">
        <v>16</v>
      </c>
      <c r="G10" s="9">
        <v>5</v>
      </c>
      <c r="H10" s="53">
        <f>SUM(G10:G14)</f>
        <v>13</v>
      </c>
      <c r="I10" s="53">
        <f>0.7*H10</f>
        <v>9.1</v>
      </c>
      <c r="J10" s="36">
        <f>[1]Rekap!$I$8</f>
        <v>62</v>
      </c>
      <c r="K10" s="46">
        <f>(J10*G10)+(G11*J11)+(J12*G12)+(J13*G13)+(J14*G14)</f>
        <v>660</v>
      </c>
      <c r="L10" s="47">
        <f>K10/100</f>
        <v>6.6</v>
      </c>
      <c r="M10" s="48" t="s">
        <v>57</v>
      </c>
    </row>
    <row r="11" spans="1:15" ht="16" x14ac:dyDescent="0.2">
      <c r="A11" s="52"/>
      <c r="B11" s="45"/>
      <c r="C11" s="45"/>
      <c r="D11" s="45"/>
      <c r="E11" s="45"/>
      <c r="F11" s="7" t="s">
        <v>56</v>
      </c>
      <c r="G11" s="9">
        <v>1</v>
      </c>
      <c r="H11" s="53"/>
      <c r="I11" s="53"/>
      <c r="J11" s="36">
        <f>'[1]Presentasi '!$D$8</f>
        <v>50</v>
      </c>
      <c r="K11" s="46"/>
      <c r="L11" s="47"/>
      <c r="M11" s="48"/>
    </row>
    <row r="12" spans="1:15" x14ac:dyDescent="0.2">
      <c r="A12" s="52"/>
      <c r="B12" s="45"/>
      <c r="C12" s="45"/>
      <c r="D12" s="45"/>
      <c r="E12" s="45"/>
      <c r="F12" s="5" t="s">
        <v>55</v>
      </c>
      <c r="G12" s="30">
        <v>5</v>
      </c>
      <c r="H12" s="53"/>
      <c r="I12" s="53"/>
      <c r="J12" s="37">
        <f>'[1]Tugas Mingguan'!$D$8</f>
        <v>55</v>
      </c>
      <c r="K12" s="46"/>
      <c r="L12" s="47"/>
      <c r="M12" s="48"/>
    </row>
    <row r="13" spans="1:15" x14ac:dyDescent="0.2">
      <c r="A13" s="52"/>
      <c r="B13" s="45"/>
      <c r="C13" s="45"/>
      <c r="D13" s="45"/>
      <c r="E13" s="45"/>
      <c r="F13" s="5" t="s">
        <v>12</v>
      </c>
      <c r="G13" s="30">
        <v>1</v>
      </c>
      <c r="H13" s="53"/>
      <c r="I13" s="53"/>
      <c r="J13" s="37">
        <f>[1]Keaktifan!$D$8</f>
        <v>12.5</v>
      </c>
      <c r="K13" s="46"/>
      <c r="L13" s="47"/>
      <c r="M13" s="48"/>
    </row>
    <row r="14" spans="1:15" x14ac:dyDescent="0.2">
      <c r="A14" s="52"/>
      <c r="B14" s="45"/>
      <c r="C14" s="45"/>
      <c r="D14" s="45"/>
      <c r="E14" s="45"/>
      <c r="F14" s="5" t="s">
        <v>13</v>
      </c>
      <c r="G14" s="30">
        <v>1</v>
      </c>
      <c r="H14" s="53"/>
      <c r="I14" s="53"/>
      <c r="J14" s="36">
        <f>[1]Sikap!$D$8</f>
        <v>12.5</v>
      </c>
      <c r="K14" s="46"/>
      <c r="L14" s="47"/>
      <c r="M14" s="48"/>
    </row>
    <row r="15" spans="1:15" ht="16" x14ac:dyDescent="0.2">
      <c r="A15" s="52">
        <v>2.2999999999999998</v>
      </c>
      <c r="B15" s="45" t="s">
        <v>51</v>
      </c>
      <c r="C15" s="45" t="s">
        <v>19</v>
      </c>
      <c r="D15" s="45" t="s">
        <v>20</v>
      </c>
      <c r="E15" s="45" t="s">
        <v>9</v>
      </c>
      <c r="F15" s="7" t="s">
        <v>16</v>
      </c>
      <c r="G15" s="9">
        <v>10</v>
      </c>
      <c r="H15" s="53">
        <f>SUM(G15:G19)</f>
        <v>18</v>
      </c>
      <c r="I15" s="53">
        <f>0.7*H15</f>
        <v>12.6</v>
      </c>
      <c r="J15" s="36">
        <f>[1]Rekap!$I$8</f>
        <v>62</v>
      </c>
      <c r="K15" s="46">
        <f>(J15*G15)+(G16*J16)+(J17*G17)+(J18*G18)+(J19*G19)</f>
        <v>995</v>
      </c>
      <c r="L15" s="55">
        <f>K15/100</f>
        <v>9.9499999999999993</v>
      </c>
      <c r="M15" s="56" t="s">
        <v>57</v>
      </c>
    </row>
    <row r="16" spans="1:15" ht="16" x14ac:dyDescent="0.2">
      <c r="A16" s="52"/>
      <c r="B16" s="45"/>
      <c r="C16" s="45"/>
      <c r="D16" s="45"/>
      <c r="E16" s="45"/>
      <c r="F16" s="7" t="s">
        <v>56</v>
      </c>
      <c r="G16" s="9">
        <v>1</v>
      </c>
      <c r="H16" s="53"/>
      <c r="I16" s="53"/>
      <c r="J16" s="36">
        <f>'[1]Presentasi '!$E$8</f>
        <v>50</v>
      </c>
      <c r="K16" s="46"/>
      <c r="L16" s="55"/>
      <c r="M16" s="56"/>
    </row>
    <row r="17" spans="1:13" x14ac:dyDescent="0.2">
      <c r="A17" s="52"/>
      <c r="B17" s="45"/>
      <c r="C17" s="45"/>
      <c r="D17" s="45"/>
      <c r="E17" s="45"/>
      <c r="F17" s="5" t="s">
        <v>55</v>
      </c>
      <c r="G17" s="30">
        <v>5</v>
      </c>
      <c r="H17" s="53"/>
      <c r="I17" s="53"/>
      <c r="J17" s="38">
        <f>'[1]Tugas Mingguan'!$E$8</f>
        <v>55</v>
      </c>
      <c r="K17" s="46"/>
      <c r="L17" s="55"/>
      <c r="M17" s="56"/>
    </row>
    <row r="18" spans="1:13" x14ac:dyDescent="0.2">
      <c r="A18" s="52"/>
      <c r="B18" s="45"/>
      <c r="C18" s="45"/>
      <c r="D18" s="45"/>
      <c r="E18" s="45"/>
      <c r="F18" s="5" t="s">
        <v>12</v>
      </c>
      <c r="G18" s="30">
        <v>1</v>
      </c>
      <c r="H18" s="53"/>
      <c r="I18" s="53"/>
      <c r="J18" s="37">
        <f>[1]Keaktifan!$E$8</f>
        <v>25</v>
      </c>
      <c r="K18" s="46"/>
      <c r="L18" s="55"/>
      <c r="M18" s="56"/>
    </row>
    <row r="19" spans="1:13" x14ac:dyDescent="0.2">
      <c r="A19" s="52"/>
      <c r="B19" s="45"/>
      <c r="C19" s="45"/>
      <c r="D19" s="45"/>
      <c r="E19" s="45"/>
      <c r="F19" s="5" t="s">
        <v>13</v>
      </c>
      <c r="G19" s="30">
        <v>1</v>
      </c>
      <c r="H19" s="53"/>
      <c r="I19" s="53"/>
      <c r="J19" s="36">
        <f>[1]Sikap!$E$8</f>
        <v>25</v>
      </c>
      <c r="K19" s="46"/>
      <c r="L19" s="55"/>
      <c r="M19" s="56"/>
    </row>
    <row r="20" spans="1:13" ht="14.5" customHeight="1" x14ac:dyDescent="0.2">
      <c r="A20" s="52" t="s">
        <v>53</v>
      </c>
      <c r="B20" s="45" t="s">
        <v>51</v>
      </c>
      <c r="C20" s="45" t="s">
        <v>22</v>
      </c>
      <c r="D20" s="45" t="s">
        <v>21</v>
      </c>
      <c r="E20" s="45" t="s">
        <v>9</v>
      </c>
      <c r="F20" s="7" t="s">
        <v>16</v>
      </c>
      <c r="G20" s="9">
        <v>10</v>
      </c>
      <c r="H20" s="45">
        <f>SUM(G20:G24)</f>
        <v>18</v>
      </c>
      <c r="I20" s="53">
        <f>0.7*H20</f>
        <v>12.6</v>
      </c>
      <c r="J20" s="36">
        <f>[1]Rekap!$I$8</f>
        <v>62</v>
      </c>
      <c r="K20" s="46">
        <f>(J20*G20)+(G21*J21)+(J22*G22)+(J23*G23)+(J24*G24)</f>
        <v>1141.6666666666665</v>
      </c>
      <c r="L20" s="60">
        <f>K20/100</f>
        <v>11.416666666666664</v>
      </c>
      <c r="M20" s="48" t="s">
        <v>57</v>
      </c>
    </row>
    <row r="21" spans="1:13" ht="14.5" customHeight="1" x14ac:dyDescent="0.2">
      <c r="A21" s="52"/>
      <c r="B21" s="45"/>
      <c r="C21" s="45"/>
      <c r="D21" s="45"/>
      <c r="E21" s="45"/>
      <c r="F21" s="7" t="s">
        <v>56</v>
      </c>
      <c r="G21" s="9">
        <v>1</v>
      </c>
      <c r="H21" s="45"/>
      <c r="I21" s="53"/>
      <c r="J21" s="36">
        <f>'[1]Presentasi '!$F$8</f>
        <v>80</v>
      </c>
      <c r="K21" s="46"/>
      <c r="L21" s="60"/>
      <c r="M21" s="48"/>
    </row>
    <row r="22" spans="1:13" x14ac:dyDescent="0.2">
      <c r="A22" s="52"/>
      <c r="B22" s="45"/>
      <c r="C22" s="45"/>
      <c r="D22" s="45"/>
      <c r="E22" s="45"/>
      <c r="F22" s="5" t="s">
        <v>55</v>
      </c>
      <c r="G22" s="30">
        <v>5</v>
      </c>
      <c r="H22" s="45"/>
      <c r="I22" s="53"/>
      <c r="J22" s="37">
        <f>'[1]Tugas Mingguan'!$F$8</f>
        <v>85</v>
      </c>
      <c r="K22" s="46"/>
      <c r="L22" s="60"/>
      <c r="M22" s="48"/>
    </row>
    <row r="23" spans="1:13" x14ac:dyDescent="0.2">
      <c r="A23" s="52"/>
      <c r="B23" s="45"/>
      <c r="C23" s="45"/>
      <c r="D23" s="45"/>
      <c r="E23" s="45"/>
      <c r="F23" s="5" t="s">
        <v>12</v>
      </c>
      <c r="G23" s="30">
        <v>1</v>
      </c>
      <c r="H23" s="45"/>
      <c r="I23" s="53"/>
      <c r="J23" s="37">
        <f>[1]Keaktifan!$F$8</f>
        <v>8.3333333333333339</v>
      </c>
      <c r="K23" s="46"/>
      <c r="L23" s="60"/>
      <c r="M23" s="48"/>
    </row>
    <row r="24" spans="1:13" x14ac:dyDescent="0.2">
      <c r="A24" s="52"/>
      <c r="B24" s="45"/>
      <c r="C24" s="45"/>
      <c r="D24" s="45"/>
      <c r="E24" s="45"/>
      <c r="F24" s="5" t="s">
        <v>13</v>
      </c>
      <c r="G24" s="30">
        <v>1</v>
      </c>
      <c r="H24" s="45"/>
      <c r="I24" s="53"/>
      <c r="J24" s="36">
        <f>[1]Sikap!$F$8</f>
        <v>8.3333333333333339</v>
      </c>
      <c r="K24" s="46"/>
      <c r="L24" s="60"/>
      <c r="M24" s="48"/>
    </row>
    <row r="25" spans="1:13" x14ac:dyDescent="0.2">
      <c r="A25" s="6">
        <v>8</v>
      </c>
      <c r="B25" s="49" t="s">
        <v>16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1"/>
    </row>
    <row r="26" spans="1:13" ht="16" x14ac:dyDescent="0.2">
      <c r="A26" s="52">
        <v>9</v>
      </c>
      <c r="B26" s="45" t="s">
        <v>51</v>
      </c>
      <c r="C26" s="45" t="s">
        <v>24</v>
      </c>
      <c r="D26" s="45" t="s">
        <v>25</v>
      </c>
      <c r="E26" s="45" t="s">
        <v>9</v>
      </c>
      <c r="F26" s="7" t="s">
        <v>17</v>
      </c>
      <c r="G26" s="9">
        <v>10</v>
      </c>
      <c r="H26" s="53">
        <f>SUM(G26:G30)</f>
        <v>23</v>
      </c>
      <c r="I26" s="53">
        <f>0.7*H26</f>
        <v>16.099999999999998</v>
      </c>
      <c r="J26" s="36">
        <f>[1]Rekap!$J$8</f>
        <v>23</v>
      </c>
      <c r="K26" s="46">
        <f>(J26*G26)+(J27*G27)+(J28*G28)+(J29*G29)+(J30*G30)</f>
        <v>1005</v>
      </c>
      <c r="L26" s="47">
        <f>K26/100</f>
        <v>10.050000000000001</v>
      </c>
      <c r="M26" s="48" t="s">
        <v>57</v>
      </c>
    </row>
    <row r="27" spans="1:13" x14ac:dyDescent="0.2">
      <c r="A27" s="52"/>
      <c r="B27" s="45"/>
      <c r="C27" s="45"/>
      <c r="D27" s="45"/>
      <c r="E27" s="45"/>
      <c r="F27" s="5" t="s">
        <v>56</v>
      </c>
      <c r="G27" s="30">
        <v>1</v>
      </c>
      <c r="H27" s="53"/>
      <c r="I27" s="53"/>
      <c r="J27" s="37">
        <f>'[1]Presentasi '!$G$8</f>
        <v>62.5</v>
      </c>
      <c r="K27" s="46"/>
      <c r="L27" s="47"/>
      <c r="M27" s="48"/>
    </row>
    <row r="28" spans="1:13" x14ac:dyDescent="0.2">
      <c r="A28" s="52"/>
      <c r="B28" s="45"/>
      <c r="C28" s="45"/>
      <c r="D28" s="45"/>
      <c r="E28" s="45"/>
      <c r="F28" s="5" t="s">
        <v>44</v>
      </c>
      <c r="G28" s="30">
        <v>10</v>
      </c>
      <c r="H28" s="53"/>
      <c r="I28" s="53"/>
      <c r="J28" s="37">
        <f>'[1]Laporan Tugas Besar'!$D$8</f>
        <v>67.5</v>
      </c>
      <c r="K28" s="46"/>
      <c r="L28" s="47"/>
      <c r="M28" s="48"/>
    </row>
    <row r="29" spans="1:13" x14ac:dyDescent="0.2">
      <c r="A29" s="52"/>
      <c r="B29" s="45"/>
      <c r="C29" s="45"/>
      <c r="D29" s="45"/>
      <c r="E29" s="45"/>
      <c r="F29" s="5" t="s">
        <v>12</v>
      </c>
      <c r="G29" s="30">
        <v>1</v>
      </c>
      <c r="H29" s="53"/>
      <c r="I29" s="53"/>
      <c r="J29" s="37">
        <f>[1]Keaktifan!$G$8</f>
        <v>18.75</v>
      </c>
      <c r="K29" s="46"/>
      <c r="L29" s="47"/>
      <c r="M29" s="48"/>
    </row>
    <row r="30" spans="1:13" x14ac:dyDescent="0.2">
      <c r="A30" s="52"/>
      <c r="B30" s="45"/>
      <c r="C30" s="45"/>
      <c r="D30" s="45"/>
      <c r="E30" s="45"/>
      <c r="F30" s="5" t="s">
        <v>13</v>
      </c>
      <c r="G30" s="30">
        <v>1</v>
      </c>
      <c r="H30" s="53"/>
      <c r="I30" s="53"/>
      <c r="J30" s="36">
        <f>[1]Sikap!$G$8</f>
        <v>18.75</v>
      </c>
      <c r="K30" s="46"/>
      <c r="L30" s="47"/>
      <c r="M30" s="48"/>
    </row>
    <row r="31" spans="1:13" ht="16" x14ac:dyDescent="0.2">
      <c r="A31" s="52" t="s">
        <v>54</v>
      </c>
      <c r="B31" s="45" t="s">
        <v>51</v>
      </c>
      <c r="C31" s="45" t="s">
        <v>26</v>
      </c>
      <c r="D31" s="45" t="s">
        <v>27</v>
      </c>
      <c r="E31" s="45" t="s">
        <v>9</v>
      </c>
      <c r="F31" s="7" t="s">
        <v>17</v>
      </c>
      <c r="G31" s="30">
        <v>15</v>
      </c>
      <c r="H31" s="45">
        <f>SUM(G31:G35)</f>
        <v>28</v>
      </c>
      <c r="I31" s="45">
        <f>0.7*H31</f>
        <v>19.599999999999998</v>
      </c>
      <c r="J31" s="36">
        <f>[1]Rekap!$J$8</f>
        <v>23</v>
      </c>
      <c r="K31" s="46">
        <f>(J31*G31)+(G32*J32)+(J33*G33)+(J34*G34)+(J35*G35)</f>
        <v>1149.1666666666665</v>
      </c>
      <c r="L31" s="47">
        <f>K31/100</f>
        <v>11.491666666666665</v>
      </c>
      <c r="M31" s="48" t="s">
        <v>57</v>
      </c>
    </row>
    <row r="32" spans="1:13" ht="16" x14ac:dyDescent="0.2">
      <c r="A32" s="52"/>
      <c r="B32" s="45"/>
      <c r="C32" s="45"/>
      <c r="D32" s="45"/>
      <c r="E32" s="45"/>
      <c r="F32" s="7" t="s">
        <v>56</v>
      </c>
      <c r="G32" s="30">
        <v>1</v>
      </c>
      <c r="H32" s="45"/>
      <c r="I32" s="45"/>
      <c r="J32" s="36">
        <f>'[1]Presentasi '!$H$8</f>
        <v>62.5</v>
      </c>
      <c r="K32" s="46"/>
      <c r="L32" s="47"/>
      <c r="M32" s="48"/>
    </row>
    <row r="33" spans="1:13" x14ac:dyDescent="0.2">
      <c r="A33" s="52"/>
      <c r="B33" s="45"/>
      <c r="C33" s="45"/>
      <c r="D33" s="45"/>
      <c r="E33" s="45"/>
      <c r="F33" s="5" t="s">
        <v>44</v>
      </c>
      <c r="G33" s="34">
        <v>10</v>
      </c>
      <c r="H33" s="45"/>
      <c r="I33" s="45"/>
      <c r="J33" s="37">
        <f>'[1]Laporan Tugas Besar'!$E$8</f>
        <v>67.5</v>
      </c>
      <c r="K33" s="46"/>
      <c r="L33" s="47"/>
      <c r="M33" s="48"/>
    </row>
    <row r="34" spans="1:13" x14ac:dyDescent="0.2">
      <c r="A34" s="52"/>
      <c r="B34" s="45"/>
      <c r="C34" s="45"/>
      <c r="D34" s="45"/>
      <c r="E34" s="45"/>
      <c r="F34" s="5" t="s">
        <v>12</v>
      </c>
      <c r="G34" s="30">
        <v>1</v>
      </c>
      <c r="H34" s="45"/>
      <c r="I34" s="45"/>
      <c r="J34" s="37">
        <f>[1]Keaktifan!$H$8</f>
        <v>33.333333333333336</v>
      </c>
      <c r="K34" s="46"/>
      <c r="L34" s="47"/>
      <c r="M34" s="48"/>
    </row>
    <row r="35" spans="1:13" x14ac:dyDescent="0.2">
      <c r="A35" s="52"/>
      <c r="B35" s="45"/>
      <c r="C35" s="45"/>
      <c r="D35" s="45"/>
      <c r="E35" s="45"/>
      <c r="F35" s="5" t="s">
        <v>13</v>
      </c>
      <c r="G35" s="30">
        <v>1</v>
      </c>
      <c r="H35" s="45"/>
      <c r="I35" s="45"/>
      <c r="J35" s="37">
        <f>[1]Sikap!$H$8</f>
        <v>33.333333333333336</v>
      </c>
      <c r="K35" s="46"/>
      <c r="L35" s="47"/>
      <c r="M35" s="48"/>
    </row>
    <row r="36" spans="1:13" x14ac:dyDescent="0.2">
      <c r="A36" s="6">
        <v>16</v>
      </c>
      <c r="B36" s="49" t="s">
        <v>17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1"/>
    </row>
    <row r="37" spans="1:13" ht="16" x14ac:dyDescent="0.2">
      <c r="A37" s="39" t="s">
        <v>18</v>
      </c>
      <c r="B37" s="40"/>
      <c r="C37" s="40"/>
      <c r="D37" s="40"/>
      <c r="E37" s="40"/>
      <c r="F37" s="40"/>
      <c r="G37" s="41"/>
      <c r="H37" s="11">
        <f>SUM(H10:H35)</f>
        <v>100</v>
      </c>
      <c r="I37" s="11">
        <f>SUM(I10:I35)</f>
        <v>69.999999999999986</v>
      </c>
      <c r="J37" s="31"/>
      <c r="K37" s="12">
        <f>SUM(K10:K35)</f>
        <v>4950.833333333333</v>
      </c>
      <c r="L37" s="31">
        <f>SUM(L10:L35)</f>
        <v>49.508333333333333</v>
      </c>
      <c r="M37" s="7" t="s">
        <v>57</v>
      </c>
    </row>
    <row r="38" spans="1:13" x14ac:dyDescent="0.2">
      <c r="A38" s="42" t="s">
        <v>43</v>
      </c>
      <c r="B38" s="43"/>
      <c r="C38" s="43"/>
      <c r="D38" s="43"/>
      <c r="E38" s="43"/>
      <c r="F38" s="43"/>
      <c r="G38" s="43"/>
      <c r="H38" s="43"/>
      <c r="I38" s="43"/>
      <c r="J38" s="43"/>
      <c r="K38" s="44"/>
      <c r="L38" s="26" t="str">
        <f>IF(L37&gt;=$K$49,$J$49,IF(L37&gt;=$K$50,$J$50,IF(L37&gt;=$K$51,$J$51,IF(L37&gt;=$K$52,$J$52,$J$53))))</f>
        <v>D</v>
      </c>
      <c r="M38" s="14"/>
    </row>
    <row r="40" spans="1:13" x14ac:dyDescent="0.2">
      <c r="J40" t="s">
        <v>28</v>
      </c>
    </row>
    <row r="41" spans="1:13" x14ac:dyDescent="0.2">
      <c r="J41" s="9" t="s">
        <v>29</v>
      </c>
      <c r="K41" s="9" t="s">
        <v>30</v>
      </c>
      <c r="L41" s="9" t="s">
        <v>31</v>
      </c>
    </row>
    <row r="42" spans="1:13" x14ac:dyDescent="0.2">
      <c r="J42" s="4" t="s">
        <v>32</v>
      </c>
      <c r="K42" s="9" t="s">
        <v>33</v>
      </c>
      <c r="L42" s="9">
        <v>4</v>
      </c>
    </row>
    <row r="43" spans="1:13" x14ac:dyDescent="0.2">
      <c r="J43" s="4" t="s">
        <v>34</v>
      </c>
      <c r="K43" s="9" t="s">
        <v>35</v>
      </c>
      <c r="L43" s="9">
        <v>3</v>
      </c>
    </row>
    <row r="44" spans="1:13" x14ac:dyDescent="0.2">
      <c r="J44" s="4" t="s">
        <v>36</v>
      </c>
      <c r="K44" s="9" t="s">
        <v>37</v>
      </c>
      <c r="L44" s="9">
        <v>2</v>
      </c>
    </row>
    <row r="45" spans="1:13" x14ac:dyDescent="0.2">
      <c r="J45" s="4" t="s">
        <v>38</v>
      </c>
      <c r="K45" s="9" t="s">
        <v>39</v>
      </c>
      <c r="L45" s="9">
        <v>1</v>
      </c>
    </row>
    <row r="46" spans="1:13" x14ac:dyDescent="0.2">
      <c r="J46" s="4" t="s">
        <v>40</v>
      </c>
      <c r="K46" s="9" t="s">
        <v>41</v>
      </c>
      <c r="L46" s="9">
        <v>0</v>
      </c>
    </row>
    <row r="48" spans="1:13" x14ac:dyDescent="0.2">
      <c r="J48" s="24" t="s">
        <v>29</v>
      </c>
      <c r="K48" s="24" t="s">
        <v>47</v>
      </c>
    </row>
    <row r="49" spans="10:11" x14ac:dyDescent="0.2">
      <c r="J49" s="25" t="s">
        <v>33</v>
      </c>
      <c r="K49" s="25">
        <v>76</v>
      </c>
    </row>
    <row r="50" spans="10:11" x14ac:dyDescent="0.2">
      <c r="J50" s="25" t="s">
        <v>35</v>
      </c>
      <c r="K50" s="25">
        <v>66</v>
      </c>
    </row>
    <row r="51" spans="10:11" x14ac:dyDescent="0.2">
      <c r="J51" s="25" t="s">
        <v>37</v>
      </c>
      <c r="K51" s="25">
        <v>56</v>
      </c>
    </row>
    <row r="52" spans="10:11" x14ac:dyDescent="0.2">
      <c r="J52" s="25" t="s">
        <v>39</v>
      </c>
      <c r="K52" s="25">
        <v>40</v>
      </c>
    </row>
    <row r="53" spans="10:11" x14ac:dyDescent="0.2">
      <c r="J53" s="25" t="s">
        <v>41</v>
      </c>
      <c r="K53" s="25"/>
    </row>
    <row r="54" spans="10:11" x14ac:dyDescent="0.2">
      <c r="J54" s="24" t="s">
        <v>48</v>
      </c>
      <c r="K54" s="24"/>
    </row>
  </sheetData>
  <mergeCells count="71">
    <mergeCell ref="A38:K38"/>
    <mergeCell ref="L15:L19"/>
    <mergeCell ref="M15:M19"/>
    <mergeCell ref="A20:A24"/>
    <mergeCell ref="B20:B24"/>
    <mergeCell ref="C20:C24"/>
    <mergeCell ref="D20:D24"/>
    <mergeCell ref="E20:E24"/>
    <mergeCell ref="H20:H24"/>
    <mergeCell ref="I20:I24"/>
    <mergeCell ref="K20:K24"/>
    <mergeCell ref="L20:L24"/>
    <mergeCell ref="M20:M24"/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F7:G7"/>
    <mergeCell ref="H7:H8"/>
    <mergeCell ref="I7:I8"/>
    <mergeCell ref="J7:J8"/>
    <mergeCell ref="K7:K8"/>
    <mergeCell ref="L7:L8"/>
    <mergeCell ref="A10:A14"/>
    <mergeCell ref="B10:B14"/>
    <mergeCell ref="C10:C14"/>
    <mergeCell ref="D10:D14"/>
    <mergeCell ref="E10:E14"/>
    <mergeCell ref="H10:H14"/>
    <mergeCell ref="I10:I14"/>
    <mergeCell ref="K10:K14"/>
    <mergeCell ref="L10:L14"/>
    <mergeCell ref="M10:M14"/>
    <mergeCell ref="A15:A19"/>
    <mergeCell ref="B15:B19"/>
    <mergeCell ref="C15:C19"/>
    <mergeCell ref="D15:D19"/>
    <mergeCell ref="E15:E19"/>
    <mergeCell ref="H15:H19"/>
    <mergeCell ref="I15:I19"/>
    <mergeCell ref="K15:K19"/>
    <mergeCell ref="B25:M25"/>
    <mergeCell ref="A26:A30"/>
    <mergeCell ref="B26:B30"/>
    <mergeCell ref="C26:C30"/>
    <mergeCell ref="D26:D30"/>
    <mergeCell ref="E26:E30"/>
    <mergeCell ref="H26:H30"/>
    <mergeCell ref="I26:I30"/>
    <mergeCell ref="K26:K30"/>
    <mergeCell ref="L26:L30"/>
    <mergeCell ref="M26:M30"/>
    <mergeCell ref="A31:A35"/>
    <mergeCell ref="B31:B35"/>
    <mergeCell ref="C31:C35"/>
    <mergeCell ref="D31:D35"/>
    <mergeCell ref="E31:E35"/>
    <mergeCell ref="H31:H35"/>
    <mergeCell ref="I31:I35"/>
    <mergeCell ref="K31:K35"/>
    <mergeCell ref="L31:L35"/>
    <mergeCell ref="M31:M35"/>
    <mergeCell ref="B36:M36"/>
    <mergeCell ref="A37:G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37B7E-E0A1-7E4C-BD38-4CF9683351D6}">
  <dimension ref="A1:O54"/>
  <sheetViews>
    <sheetView topLeftCell="A14" workbookViewId="0">
      <selection activeCell="M31" sqref="M31:M35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0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58" t="s">
        <v>59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5" x14ac:dyDescent="0.2">
      <c r="A2" s="58" t="s">
        <v>64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5" x14ac:dyDescent="0.2">
      <c r="A3" s="58" t="s">
        <v>65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5" x14ac:dyDescent="0.2">
      <c r="A4" s="58" t="s">
        <v>49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1"/>
      <c r="O4" s="1"/>
    </row>
    <row r="5" spans="1:15" x14ac:dyDescent="0.2">
      <c r="A5" s="58" t="s">
        <v>50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1"/>
      <c r="O5" s="1"/>
    </row>
    <row r="7" spans="1:15" ht="29.5" customHeight="1" x14ac:dyDescent="0.2">
      <c r="A7" s="57" t="s">
        <v>0</v>
      </c>
      <c r="B7" s="54" t="s">
        <v>1</v>
      </c>
      <c r="C7" s="54" t="s">
        <v>2</v>
      </c>
      <c r="D7" s="54" t="s">
        <v>3</v>
      </c>
      <c r="E7" s="54" t="s">
        <v>4</v>
      </c>
      <c r="F7" s="54" t="s">
        <v>5</v>
      </c>
      <c r="G7" s="54"/>
      <c r="H7" s="54" t="s">
        <v>10</v>
      </c>
      <c r="I7" s="54" t="s">
        <v>23</v>
      </c>
      <c r="J7" s="54" t="s">
        <v>6</v>
      </c>
      <c r="K7" s="59" t="s">
        <v>7</v>
      </c>
      <c r="L7" s="59" t="s">
        <v>42</v>
      </c>
      <c r="M7" s="59" t="s">
        <v>45</v>
      </c>
      <c r="N7" s="2"/>
      <c r="O7" s="2"/>
    </row>
    <row r="8" spans="1:15" ht="16" x14ac:dyDescent="0.2">
      <c r="A8" s="57"/>
      <c r="B8" s="54"/>
      <c r="C8" s="54"/>
      <c r="D8" s="54"/>
      <c r="E8" s="54"/>
      <c r="F8" s="17" t="s">
        <v>14</v>
      </c>
      <c r="G8" s="14" t="s">
        <v>15</v>
      </c>
      <c r="H8" s="54"/>
      <c r="I8" s="54"/>
      <c r="J8" s="54"/>
      <c r="K8" s="59"/>
      <c r="L8" s="59"/>
      <c r="M8" s="59"/>
      <c r="N8" s="27" t="s">
        <v>46</v>
      </c>
      <c r="O8" s="2"/>
    </row>
    <row r="9" spans="1:15" s="23" customFormat="1" x14ac:dyDescent="0.2">
      <c r="A9" s="35">
        <v>1</v>
      </c>
      <c r="B9" s="32">
        <v>2</v>
      </c>
      <c r="C9" s="32">
        <v>3</v>
      </c>
      <c r="D9" s="32">
        <v>4</v>
      </c>
      <c r="E9" s="32">
        <v>5</v>
      </c>
      <c r="F9" s="20">
        <v>6</v>
      </c>
      <c r="G9" s="14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2"/>
      <c r="O9" s="22"/>
    </row>
    <row r="10" spans="1:15" ht="16" x14ac:dyDescent="0.2">
      <c r="A10" s="52">
        <v>1</v>
      </c>
      <c r="B10" s="45" t="s">
        <v>51</v>
      </c>
      <c r="C10" s="45" t="s">
        <v>8</v>
      </c>
      <c r="D10" s="45" t="s">
        <v>11</v>
      </c>
      <c r="E10" s="45" t="s">
        <v>52</v>
      </c>
      <c r="F10" s="7" t="s">
        <v>16</v>
      </c>
      <c r="G10" s="9">
        <v>5</v>
      </c>
      <c r="H10" s="53">
        <f>SUM(G10:G14)</f>
        <v>13</v>
      </c>
      <c r="I10" s="53">
        <f>0.7*H10</f>
        <v>9.1</v>
      </c>
      <c r="J10" s="36">
        <f>[1]Rekap!$I$9</f>
        <v>75</v>
      </c>
      <c r="K10" s="46">
        <f>(J10*G10)+(G11*J11)+(J12*G12)+(J13*G13)+(J14*G14)</f>
        <v>847.5</v>
      </c>
      <c r="L10" s="47">
        <f>K10/100</f>
        <v>8.4749999999999996</v>
      </c>
      <c r="M10" s="48" t="s">
        <v>57</v>
      </c>
    </row>
    <row r="11" spans="1:15" ht="16" x14ac:dyDescent="0.2">
      <c r="A11" s="52"/>
      <c r="B11" s="45"/>
      <c r="C11" s="45"/>
      <c r="D11" s="45"/>
      <c r="E11" s="45"/>
      <c r="F11" s="7" t="s">
        <v>56</v>
      </c>
      <c r="G11" s="9">
        <v>1</v>
      </c>
      <c r="H11" s="53"/>
      <c r="I11" s="53"/>
      <c r="J11" s="36">
        <f>'[1]Presentasi '!$D$9</f>
        <v>60</v>
      </c>
      <c r="K11" s="46"/>
      <c r="L11" s="47"/>
      <c r="M11" s="48"/>
    </row>
    <row r="12" spans="1:15" x14ac:dyDescent="0.2">
      <c r="A12" s="52"/>
      <c r="B12" s="45"/>
      <c r="C12" s="45"/>
      <c r="D12" s="45"/>
      <c r="E12" s="45"/>
      <c r="F12" s="5" t="s">
        <v>55</v>
      </c>
      <c r="G12" s="30">
        <v>5</v>
      </c>
      <c r="H12" s="53"/>
      <c r="I12" s="53"/>
      <c r="J12" s="37">
        <f>'[1]Tugas Mingguan'!$D$9</f>
        <v>65</v>
      </c>
      <c r="K12" s="46"/>
      <c r="L12" s="47"/>
      <c r="M12" s="48"/>
    </row>
    <row r="13" spans="1:15" x14ac:dyDescent="0.2">
      <c r="A13" s="52"/>
      <c r="B13" s="45"/>
      <c r="C13" s="45"/>
      <c r="D13" s="45"/>
      <c r="E13" s="45"/>
      <c r="F13" s="5" t="s">
        <v>12</v>
      </c>
      <c r="G13" s="30">
        <v>1</v>
      </c>
      <c r="H13" s="53"/>
      <c r="I13" s="53"/>
      <c r="J13" s="37">
        <f>[1]Keaktifan!$D$9</f>
        <v>37.5</v>
      </c>
      <c r="K13" s="46"/>
      <c r="L13" s="47"/>
      <c r="M13" s="48"/>
    </row>
    <row r="14" spans="1:15" x14ac:dyDescent="0.2">
      <c r="A14" s="52"/>
      <c r="B14" s="45"/>
      <c r="C14" s="45"/>
      <c r="D14" s="45"/>
      <c r="E14" s="45"/>
      <c r="F14" s="5" t="s">
        <v>13</v>
      </c>
      <c r="G14" s="30">
        <v>1</v>
      </c>
      <c r="H14" s="53"/>
      <c r="I14" s="53"/>
      <c r="J14" s="36">
        <f>[1]Sikap!$D$9</f>
        <v>50</v>
      </c>
      <c r="K14" s="46"/>
      <c r="L14" s="47"/>
      <c r="M14" s="48"/>
    </row>
    <row r="15" spans="1:15" ht="16" x14ac:dyDescent="0.2">
      <c r="A15" s="52">
        <v>2.2999999999999998</v>
      </c>
      <c r="B15" s="45" t="s">
        <v>51</v>
      </c>
      <c r="C15" s="45" t="s">
        <v>19</v>
      </c>
      <c r="D15" s="45" t="s">
        <v>20</v>
      </c>
      <c r="E15" s="45" t="s">
        <v>9</v>
      </c>
      <c r="F15" s="7" t="s">
        <v>16</v>
      </c>
      <c r="G15" s="9">
        <v>10</v>
      </c>
      <c r="H15" s="53">
        <f>SUM(G15:G19)</f>
        <v>18</v>
      </c>
      <c r="I15" s="53">
        <f>0.7*H15</f>
        <v>12.6</v>
      </c>
      <c r="J15" s="36">
        <f>[1]Rekap!$I$9</f>
        <v>75</v>
      </c>
      <c r="K15" s="46">
        <f>(J15*G15)+(G16*J16)+(J17*G17)+(J18*G18)+(J19*G19)</f>
        <v>1145</v>
      </c>
      <c r="L15" s="55">
        <f>K15/100</f>
        <v>11.45</v>
      </c>
      <c r="M15" s="56" t="s">
        <v>57</v>
      </c>
    </row>
    <row r="16" spans="1:15" ht="16" x14ac:dyDescent="0.2">
      <c r="A16" s="52"/>
      <c r="B16" s="45"/>
      <c r="C16" s="45"/>
      <c r="D16" s="45"/>
      <c r="E16" s="45"/>
      <c r="F16" s="7" t="s">
        <v>56</v>
      </c>
      <c r="G16" s="9">
        <v>1</v>
      </c>
      <c r="H16" s="53"/>
      <c r="I16" s="53"/>
      <c r="J16" s="36">
        <f>'[1]Presentasi '!$E$9</f>
        <v>45</v>
      </c>
      <c r="K16" s="46"/>
      <c r="L16" s="55"/>
      <c r="M16" s="56"/>
    </row>
    <row r="17" spans="1:13" x14ac:dyDescent="0.2">
      <c r="A17" s="52"/>
      <c r="B17" s="45"/>
      <c r="C17" s="45"/>
      <c r="D17" s="45"/>
      <c r="E17" s="45"/>
      <c r="F17" s="5" t="s">
        <v>55</v>
      </c>
      <c r="G17" s="30">
        <v>5</v>
      </c>
      <c r="H17" s="53"/>
      <c r="I17" s="53"/>
      <c r="J17" s="38">
        <f>'[1]Tugas Mingguan'!$E$9</f>
        <v>50</v>
      </c>
      <c r="K17" s="46"/>
      <c r="L17" s="55"/>
      <c r="M17" s="56"/>
    </row>
    <row r="18" spans="1:13" x14ac:dyDescent="0.2">
      <c r="A18" s="52"/>
      <c r="B18" s="45"/>
      <c r="C18" s="45"/>
      <c r="D18" s="45"/>
      <c r="E18" s="45"/>
      <c r="F18" s="5" t="s">
        <v>12</v>
      </c>
      <c r="G18" s="30">
        <v>1</v>
      </c>
      <c r="H18" s="53"/>
      <c r="I18" s="53"/>
      <c r="J18" s="37">
        <f>[1]Keaktifan!$E$9</f>
        <v>50</v>
      </c>
      <c r="K18" s="46"/>
      <c r="L18" s="55"/>
      <c r="M18" s="56"/>
    </row>
    <row r="19" spans="1:13" x14ac:dyDescent="0.2">
      <c r="A19" s="52"/>
      <c r="B19" s="45"/>
      <c r="C19" s="45"/>
      <c r="D19" s="45"/>
      <c r="E19" s="45"/>
      <c r="F19" s="5" t="s">
        <v>13</v>
      </c>
      <c r="G19" s="30">
        <v>1</v>
      </c>
      <c r="H19" s="53"/>
      <c r="I19" s="53"/>
      <c r="J19" s="36">
        <f>[1]Sikap!$E$9</f>
        <v>50</v>
      </c>
      <c r="K19" s="46"/>
      <c r="L19" s="55"/>
      <c r="M19" s="56"/>
    </row>
    <row r="20" spans="1:13" ht="14.5" customHeight="1" x14ac:dyDescent="0.2">
      <c r="A20" s="52" t="s">
        <v>53</v>
      </c>
      <c r="B20" s="45" t="s">
        <v>51</v>
      </c>
      <c r="C20" s="45" t="s">
        <v>22</v>
      </c>
      <c r="D20" s="45" t="s">
        <v>21</v>
      </c>
      <c r="E20" s="45" t="s">
        <v>9</v>
      </c>
      <c r="F20" s="7" t="s">
        <v>16</v>
      </c>
      <c r="G20" s="9">
        <v>10</v>
      </c>
      <c r="H20" s="45">
        <f>SUM(G20:G24)</f>
        <v>18</v>
      </c>
      <c r="I20" s="53">
        <f>0.7*H20</f>
        <v>12.6</v>
      </c>
      <c r="J20" s="36">
        <f>[1]Rekap!$I$9</f>
        <v>75</v>
      </c>
      <c r="K20" s="46">
        <f>(J20*G20)+(G21*J21)+(J22*G22)+(J23*G23)+(J24*G24)</f>
        <v>1191.6666666666665</v>
      </c>
      <c r="L20" s="60">
        <f>K20/100</f>
        <v>11.916666666666664</v>
      </c>
      <c r="M20" s="48" t="s">
        <v>57</v>
      </c>
    </row>
    <row r="21" spans="1:13" ht="14.5" customHeight="1" x14ac:dyDescent="0.2">
      <c r="A21" s="52"/>
      <c r="B21" s="45"/>
      <c r="C21" s="45"/>
      <c r="D21" s="45"/>
      <c r="E21" s="45"/>
      <c r="F21" s="7" t="s">
        <v>56</v>
      </c>
      <c r="G21" s="9">
        <v>1</v>
      </c>
      <c r="H21" s="45"/>
      <c r="I21" s="53"/>
      <c r="J21" s="36">
        <f>'[1]Presentasi '!$F$9</f>
        <v>50</v>
      </c>
      <c r="K21" s="46"/>
      <c r="L21" s="60"/>
      <c r="M21" s="48"/>
    </row>
    <row r="22" spans="1:13" x14ac:dyDescent="0.2">
      <c r="A22" s="52"/>
      <c r="B22" s="45"/>
      <c r="C22" s="45"/>
      <c r="D22" s="45"/>
      <c r="E22" s="45"/>
      <c r="F22" s="5" t="s">
        <v>55</v>
      </c>
      <c r="G22" s="30">
        <v>5</v>
      </c>
      <c r="H22" s="45"/>
      <c r="I22" s="53"/>
      <c r="J22" s="37">
        <f>'[1]Tugas Mingguan'!$F$9</f>
        <v>55</v>
      </c>
      <c r="K22" s="46"/>
      <c r="L22" s="60"/>
      <c r="M22" s="48"/>
    </row>
    <row r="23" spans="1:13" x14ac:dyDescent="0.2">
      <c r="A23" s="52"/>
      <c r="B23" s="45"/>
      <c r="C23" s="45"/>
      <c r="D23" s="45"/>
      <c r="E23" s="45"/>
      <c r="F23" s="5" t="s">
        <v>12</v>
      </c>
      <c r="G23" s="30">
        <v>1</v>
      </c>
      <c r="H23" s="45"/>
      <c r="I23" s="53"/>
      <c r="J23" s="37">
        <f>[1]Keaktifan!$F$9</f>
        <v>58.333333333333336</v>
      </c>
      <c r="K23" s="46"/>
      <c r="L23" s="60"/>
      <c r="M23" s="48"/>
    </row>
    <row r="24" spans="1:13" x14ac:dyDescent="0.2">
      <c r="A24" s="52"/>
      <c r="B24" s="45"/>
      <c r="C24" s="45"/>
      <c r="D24" s="45"/>
      <c r="E24" s="45"/>
      <c r="F24" s="5" t="s">
        <v>13</v>
      </c>
      <c r="G24" s="30">
        <v>1</v>
      </c>
      <c r="H24" s="45"/>
      <c r="I24" s="53"/>
      <c r="J24" s="36">
        <f>[1]Sikap!$F$9</f>
        <v>58.333333333333336</v>
      </c>
      <c r="K24" s="46"/>
      <c r="L24" s="60"/>
      <c r="M24" s="48"/>
    </row>
    <row r="25" spans="1:13" x14ac:dyDescent="0.2">
      <c r="A25" s="6">
        <v>8</v>
      </c>
      <c r="B25" s="49" t="s">
        <v>16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1"/>
    </row>
    <row r="26" spans="1:13" ht="16" x14ac:dyDescent="0.2">
      <c r="A26" s="52">
        <v>9</v>
      </c>
      <c r="B26" s="45" t="s">
        <v>51</v>
      </c>
      <c r="C26" s="45" t="s">
        <v>24</v>
      </c>
      <c r="D26" s="45" t="s">
        <v>25</v>
      </c>
      <c r="E26" s="45" t="s">
        <v>9</v>
      </c>
      <c r="F26" s="7" t="s">
        <v>17</v>
      </c>
      <c r="G26" s="9">
        <v>10</v>
      </c>
      <c r="H26" s="53">
        <f>SUM(G26:G30)</f>
        <v>23</v>
      </c>
      <c r="I26" s="53">
        <f>0.7*H26</f>
        <v>16.099999999999998</v>
      </c>
      <c r="J26" s="36">
        <f>[1]Rekap!$J$9</f>
        <v>49</v>
      </c>
      <c r="K26" s="46">
        <f>(J26*G26)+(J27*G27)+(J28*G28)+(J29*G29)+(J30*G30)</f>
        <v>1197.5</v>
      </c>
      <c r="L26" s="47">
        <f>K26/100</f>
        <v>11.975</v>
      </c>
      <c r="M26" s="48" t="s">
        <v>57</v>
      </c>
    </row>
    <row r="27" spans="1:13" x14ac:dyDescent="0.2">
      <c r="A27" s="52"/>
      <c r="B27" s="45"/>
      <c r="C27" s="45"/>
      <c r="D27" s="45"/>
      <c r="E27" s="45"/>
      <c r="F27" s="5" t="s">
        <v>56</v>
      </c>
      <c r="G27" s="30">
        <v>1</v>
      </c>
      <c r="H27" s="53"/>
      <c r="I27" s="53"/>
      <c r="J27" s="37">
        <f>'[1]Presentasi '!$G$9</f>
        <v>57.5</v>
      </c>
      <c r="K27" s="46"/>
      <c r="L27" s="47"/>
      <c r="M27" s="48"/>
    </row>
    <row r="28" spans="1:13" x14ac:dyDescent="0.2">
      <c r="A28" s="52"/>
      <c r="B28" s="45"/>
      <c r="C28" s="45"/>
      <c r="D28" s="45"/>
      <c r="E28" s="45"/>
      <c r="F28" s="5" t="s">
        <v>44</v>
      </c>
      <c r="G28" s="30">
        <v>10</v>
      </c>
      <c r="H28" s="53"/>
      <c r="I28" s="53"/>
      <c r="J28" s="37">
        <f>'[1]Laporan Tugas Besar'!$D$9</f>
        <v>62.5</v>
      </c>
      <c r="K28" s="46"/>
      <c r="L28" s="47"/>
      <c r="M28" s="48"/>
    </row>
    <row r="29" spans="1:13" x14ac:dyDescent="0.2">
      <c r="A29" s="52"/>
      <c r="B29" s="45"/>
      <c r="C29" s="45"/>
      <c r="D29" s="45"/>
      <c r="E29" s="45"/>
      <c r="F29" s="5" t="s">
        <v>12</v>
      </c>
      <c r="G29" s="30">
        <v>1</v>
      </c>
      <c r="H29" s="53"/>
      <c r="I29" s="53"/>
      <c r="J29" s="37">
        <f>[1]Keaktifan!$G$9</f>
        <v>12.5</v>
      </c>
      <c r="K29" s="46"/>
      <c r="L29" s="47"/>
      <c r="M29" s="48"/>
    </row>
    <row r="30" spans="1:13" x14ac:dyDescent="0.2">
      <c r="A30" s="52"/>
      <c r="B30" s="45"/>
      <c r="C30" s="45"/>
      <c r="D30" s="45"/>
      <c r="E30" s="45"/>
      <c r="F30" s="5" t="s">
        <v>13</v>
      </c>
      <c r="G30" s="30">
        <v>1</v>
      </c>
      <c r="H30" s="53"/>
      <c r="I30" s="53"/>
      <c r="J30" s="36">
        <f>[1]Sikap!$G$9</f>
        <v>12.5</v>
      </c>
      <c r="K30" s="46"/>
      <c r="L30" s="47"/>
      <c r="M30" s="48"/>
    </row>
    <row r="31" spans="1:13" ht="16" x14ac:dyDescent="0.2">
      <c r="A31" s="52" t="s">
        <v>54</v>
      </c>
      <c r="B31" s="45" t="s">
        <v>51</v>
      </c>
      <c r="C31" s="45" t="s">
        <v>26</v>
      </c>
      <c r="D31" s="45" t="s">
        <v>27</v>
      </c>
      <c r="E31" s="45" t="s">
        <v>9</v>
      </c>
      <c r="F31" s="7" t="s">
        <v>17</v>
      </c>
      <c r="G31" s="30">
        <v>15</v>
      </c>
      <c r="H31" s="45">
        <f>SUM(G31:G35)</f>
        <v>28</v>
      </c>
      <c r="I31" s="45">
        <f>0.7*H31</f>
        <v>19.599999999999998</v>
      </c>
      <c r="J31" s="36">
        <f>[1]Rekap!$J$9</f>
        <v>49</v>
      </c>
      <c r="K31" s="46">
        <f>(J31*G31)+(G32*J32)+(J33*G33)+(J34*G34)+(J35*G35)</f>
        <v>1534.1666666666665</v>
      </c>
      <c r="L31" s="47">
        <f>K31/100</f>
        <v>15.341666666666665</v>
      </c>
      <c r="M31" s="48" t="s">
        <v>57</v>
      </c>
    </row>
    <row r="32" spans="1:13" ht="16" x14ac:dyDescent="0.2">
      <c r="A32" s="52"/>
      <c r="B32" s="45"/>
      <c r="C32" s="45"/>
      <c r="D32" s="45"/>
      <c r="E32" s="45"/>
      <c r="F32" s="7" t="s">
        <v>56</v>
      </c>
      <c r="G32" s="30">
        <v>1</v>
      </c>
      <c r="H32" s="45"/>
      <c r="I32" s="45"/>
      <c r="J32" s="36">
        <f>'[1]Presentasi '!$H$9</f>
        <v>57.5</v>
      </c>
      <c r="K32" s="46"/>
      <c r="L32" s="47"/>
      <c r="M32" s="48"/>
    </row>
    <row r="33" spans="1:13" x14ac:dyDescent="0.2">
      <c r="A33" s="52"/>
      <c r="B33" s="45"/>
      <c r="C33" s="45"/>
      <c r="D33" s="45"/>
      <c r="E33" s="45"/>
      <c r="F33" s="5" t="s">
        <v>44</v>
      </c>
      <c r="G33" s="34">
        <v>10</v>
      </c>
      <c r="H33" s="45"/>
      <c r="I33" s="45"/>
      <c r="J33" s="37">
        <f>'[1]Laporan Tugas Besar'!$E$9</f>
        <v>62.5</v>
      </c>
      <c r="K33" s="46"/>
      <c r="L33" s="47"/>
      <c r="M33" s="48"/>
    </row>
    <row r="34" spans="1:13" x14ac:dyDescent="0.2">
      <c r="A34" s="52"/>
      <c r="B34" s="45"/>
      <c r="C34" s="45"/>
      <c r="D34" s="45"/>
      <c r="E34" s="45"/>
      <c r="F34" s="5" t="s">
        <v>12</v>
      </c>
      <c r="G34" s="30">
        <v>1</v>
      </c>
      <c r="H34" s="45"/>
      <c r="I34" s="45"/>
      <c r="J34" s="37">
        <f>[1]Keaktifan!$H$9</f>
        <v>58.333333333333336</v>
      </c>
      <c r="K34" s="46"/>
      <c r="L34" s="47"/>
      <c r="M34" s="48"/>
    </row>
    <row r="35" spans="1:13" x14ac:dyDescent="0.2">
      <c r="A35" s="52"/>
      <c r="B35" s="45"/>
      <c r="C35" s="45"/>
      <c r="D35" s="45"/>
      <c r="E35" s="45"/>
      <c r="F35" s="5" t="s">
        <v>13</v>
      </c>
      <c r="G35" s="30">
        <v>1</v>
      </c>
      <c r="H35" s="45"/>
      <c r="I35" s="45"/>
      <c r="J35" s="37">
        <f>[1]Sikap!$H$9</f>
        <v>58.333333333333336</v>
      </c>
      <c r="K35" s="46"/>
      <c r="L35" s="47"/>
      <c r="M35" s="48"/>
    </row>
    <row r="36" spans="1:13" x14ac:dyDescent="0.2">
      <c r="A36" s="6">
        <v>16</v>
      </c>
      <c r="B36" s="49" t="s">
        <v>17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1"/>
    </row>
    <row r="37" spans="1:13" ht="16" x14ac:dyDescent="0.2">
      <c r="A37" s="39" t="s">
        <v>18</v>
      </c>
      <c r="B37" s="40"/>
      <c r="C37" s="40"/>
      <c r="D37" s="40"/>
      <c r="E37" s="40"/>
      <c r="F37" s="40"/>
      <c r="G37" s="41"/>
      <c r="H37" s="11">
        <f>SUM(H10:H35)</f>
        <v>100</v>
      </c>
      <c r="I37" s="11">
        <f>SUM(I10:I35)</f>
        <v>69.999999999999986</v>
      </c>
      <c r="J37" s="31"/>
      <c r="K37" s="12">
        <f>SUM(K10:K35)</f>
        <v>5915.8333333333321</v>
      </c>
      <c r="L37" s="31">
        <f>SUM(L10:L35)</f>
        <v>59.158333333333331</v>
      </c>
      <c r="M37" s="7" t="s">
        <v>57</v>
      </c>
    </row>
    <row r="38" spans="1:13" x14ac:dyDescent="0.2">
      <c r="A38" s="42" t="s">
        <v>43</v>
      </c>
      <c r="B38" s="43"/>
      <c r="C38" s="43"/>
      <c r="D38" s="43"/>
      <c r="E38" s="43"/>
      <c r="F38" s="43"/>
      <c r="G38" s="43"/>
      <c r="H38" s="43"/>
      <c r="I38" s="43"/>
      <c r="J38" s="43"/>
      <c r="K38" s="44"/>
      <c r="L38" s="26" t="str">
        <f>IF(L37&gt;=$K$49,$J$49,IF(L37&gt;=$K$50,$J$50,IF(L37&gt;=$K$51,$J$51,IF(L37&gt;=$K$52,$J$52,$J$53))))</f>
        <v>C</v>
      </c>
      <c r="M38" s="14"/>
    </row>
    <row r="40" spans="1:13" x14ac:dyDescent="0.2">
      <c r="J40" t="s">
        <v>28</v>
      </c>
    </row>
    <row r="41" spans="1:13" x14ac:dyDescent="0.2">
      <c r="J41" s="9" t="s">
        <v>29</v>
      </c>
      <c r="K41" s="9" t="s">
        <v>30</v>
      </c>
      <c r="L41" s="9" t="s">
        <v>31</v>
      </c>
    </row>
    <row r="42" spans="1:13" x14ac:dyDescent="0.2">
      <c r="J42" s="4" t="s">
        <v>32</v>
      </c>
      <c r="K42" s="9" t="s">
        <v>33</v>
      </c>
      <c r="L42" s="9">
        <v>4</v>
      </c>
    </row>
    <row r="43" spans="1:13" x14ac:dyDescent="0.2">
      <c r="J43" s="4" t="s">
        <v>34</v>
      </c>
      <c r="K43" s="9" t="s">
        <v>35</v>
      </c>
      <c r="L43" s="9">
        <v>3</v>
      </c>
    </row>
    <row r="44" spans="1:13" x14ac:dyDescent="0.2">
      <c r="J44" s="4" t="s">
        <v>36</v>
      </c>
      <c r="K44" s="9" t="s">
        <v>37</v>
      </c>
      <c r="L44" s="9">
        <v>2</v>
      </c>
    </row>
    <row r="45" spans="1:13" x14ac:dyDescent="0.2">
      <c r="J45" s="4" t="s">
        <v>38</v>
      </c>
      <c r="K45" s="9" t="s">
        <v>39</v>
      </c>
      <c r="L45" s="9">
        <v>1</v>
      </c>
    </row>
    <row r="46" spans="1:13" x14ac:dyDescent="0.2">
      <c r="J46" s="4" t="s">
        <v>40</v>
      </c>
      <c r="K46" s="9" t="s">
        <v>41</v>
      </c>
      <c r="L46" s="9">
        <v>0</v>
      </c>
    </row>
    <row r="48" spans="1:13" x14ac:dyDescent="0.2">
      <c r="J48" s="24" t="s">
        <v>29</v>
      </c>
      <c r="K48" s="24" t="s">
        <v>47</v>
      </c>
    </row>
    <row r="49" spans="10:11" x14ac:dyDescent="0.2">
      <c r="J49" s="25" t="s">
        <v>33</v>
      </c>
      <c r="K49" s="25">
        <v>76</v>
      </c>
    </row>
    <row r="50" spans="10:11" x14ac:dyDescent="0.2">
      <c r="J50" s="25" t="s">
        <v>35</v>
      </c>
      <c r="K50" s="25">
        <v>66</v>
      </c>
    </row>
    <row r="51" spans="10:11" x14ac:dyDescent="0.2">
      <c r="J51" s="25" t="s">
        <v>37</v>
      </c>
      <c r="K51" s="25">
        <v>56</v>
      </c>
    </row>
    <row r="52" spans="10:11" x14ac:dyDescent="0.2">
      <c r="J52" s="25" t="s">
        <v>39</v>
      </c>
      <c r="K52" s="25">
        <v>40</v>
      </c>
    </row>
    <row r="53" spans="10:11" x14ac:dyDescent="0.2">
      <c r="J53" s="25" t="s">
        <v>41</v>
      </c>
      <c r="K53" s="25"/>
    </row>
    <row r="54" spans="10:11" x14ac:dyDescent="0.2">
      <c r="J54" s="24" t="s">
        <v>48</v>
      </c>
      <c r="K54" s="24"/>
    </row>
  </sheetData>
  <mergeCells count="71">
    <mergeCell ref="A38:K38"/>
    <mergeCell ref="L15:L19"/>
    <mergeCell ref="M15:M19"/>
    <mergeCell ref="A20:A24"/>
    <mergeCell ref="B20:B24"/>
    <mergeCell ref="C20:C24"/>
    <mergeCell ref="D20:D24"/>
    <mergeCell ref="E20:E24"/>
    <mergeCell ref="H20:H24"/>
    <mergeCell ref="I20:I24"/>
    <mergeCell ref="K20:K24"/>
    <mergeCell ref="L20:L24"/>
    <mergeCell ref="M20:M24"/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F7:G7"/>
    <mergeCell ref="H7:H8"/>
    <mergeCell ref="I7:I8"/>
    <mergeCell ref="J7:J8"/>
    <mergeCell ref="K7:K8"/>
    <mergeCell ref="L7:L8"/>
    <mergeCell ref="A10:A14"/>
    <mergeCell ref="B10:B14"/>
    <mergeCell ref="C10:C14"/>
    <mergeCell ref="D10:D14"/>
    <mergeCell ref="E10:E14"/>
    <mergeCell ref="H10:H14"/>
    <mergeCell ref="I10:I14"/>
    <mergeCell ref="K10:K14"/>
    <mergeCell ref="L10:L14"/>
    <mergeCell ref="M10:M14"/>
    <mergeCell ref="A15:A19"/>
    <mergeCell ref="B15:B19"/>
    <mergeCell ref="C15:C19"/>
    <mergeCell ref="D15:D19"/>
    <mergeCell ref="E15:E19"/>
    <mergeCell ref="H15:H19"/>
    <mergeCell ref="I15:I19"/>
    <mergeCell ref="K15:K19"/>
    <mergeCell ref="B25:M25"/>
    <mergeCell ref="A26:A30"/>
    <mergeCell ref="B26:B30"/>
    <mergeCell ref="C26:C30"/>
    <mergeCell ref="D26:D30"/>
    <mergeCell ref="E26:E30"/>
    <mergeCell ref="H26:H30"/>
    <mergeCell ref="I26:I30"/>
    <mergeCell ref="K26:K30"/>
    <mergeCell ref="L26:L30"/>
    <mergeCell ref="M26:M30"/>
    <mergeCell ref="A31:A35"/>
    <mergeCell ref="B31:B35"/>
    <mergeCell ref="C31:C35"/>
    <mergeCell ref="D31:D35"/>
    <mergeCell ref="E31:E35"/>
    <mergeCell ref="H31:H35"/>
    <mergeCell ref="I31:I35"/>
    <mergeCell ref="K31:K35"/>
    <mergeCell ref="L31:L35"/>
    <mergeCell ref="M31:M35"/>
    <mergeCell ref="B36:M36"/>
    <mergeCell ref="A37:G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F978B-E83E-924D-B767-558A95B98B97}">
  <dimension ref="A1:O54"/>
  <sheetViews>
    <sheetView topLeftCell="A5" workbookViewId="0">
      <selection activeCell="M31" sqref="M31:M35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0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58" t="s">
        <v>59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5" x14ac:dyDescent="0.2">
      <c r="A2" s="58" t="s">
        <v>66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5" x14ac:dyDescent="0.2">
      <c r="A3" s="58" t="s">
        <v>67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5" x14ac:dyDescent="0.2">
      <c r="A4" s="58" t="s">
        <v>49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1"/>
      <c r="O4" s="1"/>
    </row>
    <row r="5" spans="1:15" x14ac:dyDescent="0.2">
      <c r="A5" s="58" t="s">
        <v>50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1"/>
      <c r="O5" s="1"/>
    </row>
    <row r="7" spans="1:15" ht="29.5" customHeight="1" x14ac:dyDescent="0.2">
      <c r="A7" s="57" t="s">
        <v>0</v>
      </c>
      <c r="B7" s="54" t="s">
        <v>1</v>
      </c>
      <c r="C7" s="54" t="s">
        <v>2</v>
      </c>
      <c r="D7" s="54" t="s">
        <v>3</v>
      </c>
      <c r="E7" s="54" t="s">
        <v>4</v>
      </c>
      <c r="F7" s="54" t="s">
        <v>5</v>
      </c>
      <c r="G7" s="54"/>
      <c r="H7" s="54" t="s">
        <v>10</v>
      </c>
      <c r="I7" s="54" t="s">
        <v>23</v>
      </c>
      <c r="J7" s="54" t="s">
        <v>6</v>
      </c>
      <c r="K7" s="59" t="s">
        <v>7</v>
      </c>
      <c r="L7" s="59" t="s">
        <v>42</v>
      </c>
      <c r="M7" s="59" t="s">
        <v>45</v>
      </c>
      <c r="N7" s="2"/>
      <c r="O7" s="2"/>
    </row>
    <row r="8" spans="1:15" ht="16" x14ac:dyDescent="0.2">
      <c r="A8" s="57"/>
      <c r="B8" s="54"/>
      <c r="C8" s="54"/>
      <c r="D8" s="54"/>
      <c r="E8" s="54"/>
      <c r="F8" s="17" t="s">
        <v>14</v>
      </c>
      <c r="G8" s="14" t="s">
        <v>15</v>
      </c>
      <c r="H8" s="54"/>
      <c r="I8" s="54"/>
      <c r="J8" s="54"/>
      <c r="K8" s="59"/>
      <c r="L8" s="59"/>
      <c r="M8" s="59"/>
      <c r="N8" s="27" t="s">
        <v>46</v>
      </c>
      <c r="O8" s="2"/>
    </row>
    <row r="9" spans="1:15" s="23" customFormat="1" x14ac:dyDescent="0.2">
      <c r="A9" s="35">
        <v>1</v>
      </c>
      <c r="B9" s="32">
        <v>2</v>
      </c>
      <c r="C9" s="32">
        <v>3</v>
      </c>
      <c r="D9" s="32">
        <v>4</v>
      </c>
      <c r="E9" s="32">
        <v>5</v>
      </c>
      <c r="F9" s="20">
        <v>6</v>
      </c>
      <c r="G9" s="14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2"/>
      <c r="O9" s="22"/>
    </row>
    <row r="10" spans="1:15" ht="16" x14ac:dyDescent="0.2">
      <c r="A10" s="52">
        <v>1</v>
      </c>
      <c r="B10" s="45" t="s">
        <v>51</v>
      </c>
      <c r="C10" s="45" t="s">
        <v>8</v>
      </c>
      <c r="D10" s="45" t="s">
        <v>11</v>
      </c>
      <c r="E10" s="45" t="s">
        <v>52</v>
      </c>
      <c r="F10" s="7" t="s">
        <v>16</v>
      </c>
      <c r="G10" s="9">
        <v>5</v>
      </c>
      <c r="H10" s="53">
        <f>SUM(G10:G14)</f>
        <v>13</v>
      </c>
      <c r="I10" s="53">
        <f>0.7*H10</f>
        <v>9.1</v>
      </c>
      <c r="J10" s="36">
        <f>[1]Rekap!$I$10</f>
        <v>57</v>
      </c>
      <c r="K10" s="46">
        <f>(J10*G10)+(G11*J11)+(J12*G12)+(J13*G13)+(J14*G14)</f>
        <v>760</v>
      </c>
      <c r="L10" s="47">
        <f>K10/100</f>
        <v>7.6</v>
      </c>
      <c r="M10" s="48" t="s">
        <v>57</v>
      </c>
    </row>
    <row r="11" spans="1:15" ht="16" x14ac:dyDescent="0.2">
      <c r="A11" s="52"/>
      <c r="B11" s="45"/>
      <c r="C11" s="45"/>
      <c r="D11" s="45"/>
      <c r="E11" s="45"/>
      <c r="F11" s="7" t="s">
        <v>56</v>
      </c>
      <c r="G11" s="9">
        <v>1</v>
      </c>
      <c r="H11" s="53"/>
      <c r="I11" s="53"/>
      <c r="J11" s="36">
        <f>'[1]Presentasi '!$D$10</f>
        <v>50</v>
      </c>
      <c r="K11" s="46"/>
      <c r="L11" s="47"/>
      <c r="M11" s="48"/>
    </row>
    <row r="12" spans="1:15" x14ac:dyDescent="0.2">
      <c r="A12" s="52"/>
      <c r="B12" s="45"/>
      <c r="C12" s="45"/>
      <c r="D12" s="45"/>
      <c r="E12" s="45"/>
      <c r="F12" s="5" t="s">
        <v>55</v>
      </c>
      <c r="G12" s="30">
        <v>5</v>
      </c>
      <c r="H12" s="53"/>
      <c r="I12" s="53"/>
      <c r="J12" s="37">
        <f>'[1]Tugas Mingguan'!$D$10</f>
        <v>55</v>
      </c>
      <c r="K12" s="46"/>
      <c r="L12" s="47"/>
      <c r="M12" s="48"/>
    </row>
    <row r="13" spans="1:15" x14ac:dyDescent="0.2">
      <c r="A13" s="52"/>
      <c r="B13" s="45"/>
      <c r="C13" s="45"/>
      <c r="D13" s="45"/>
      <c r="E13" s="45"/>
      <c r="F13" s="5" t="s">
        <v>12</v>
      </c>
      <c r="G13" s="30">
        <v>1</v>
      </c>
      <c r="H13" s="53"/>
      <c r="I13" s="53"/>
      <c r="J13" s="37">
        <f>[1]Keaktifan!$D$10</f>
        <v>75</v>
      </c>
      <c r="K13" s="46"/>
      <c r="L13" s="47"/>
      <c r="M13" s="48"/>
    </row>
    <row r="14" spans="1:15" x14ac:dyDescent="0.2">
      <c r="A14" s="52"/>
      <c r="B14" s="45"/>
      <c r="C14" s="45"/>
      <c r="D14" s="45"/>
      <c r="E14" s="45"/>
      <c r="F14" s="5" t="s">
        <v>13</v>
      </c>
      <c r="G14" s="30">
        <v>1</v>
      </c>
      <c r="H14" s="53"/>
      <c r="I14" s="53"/>
      <c r="J14" s="36">
        <f>[1]Sikap!$D$10</f>
        <v>75</v>
      </c>
      <c r="K14" s="46"/>
      <c r="L14" s="47"/>
      <c r="M14" s="48"/>
    </row>
    <row r="15" spans="1:15" ht="16" x14ac:dyDescent="0.2">
      <c r="A15" s="52">
        <v>2.2999999999999998</v>
      </c>
      <c r="B15" s="45" t="s">
        <v>51</v>
      </c>
      <c r="C15" s="45" t="s">
        <v>19</v>
      </c>
      <c r="D15" s="45" t="s">
        <v>20</v>
      </c>
      <c r="E15" s="45" t="s">
        <v>9</v>
      </c>
      <c r="F15" s="7" t="s">
        <v>16</v>
      </c>
      <c r="G15" s="9">
        <v>10</v>
      </c>
      <c r="H15" s="53">
        <f>SUM(G15:G19)</f>
        <v>18</v>
      </c>
      <c r="I15" s="53">
        <f>0.7*H15</f>
        <v>12.6</v>
      </c>
      <c r="J15" s="36">
        <f>[1]Rekap!$I$10</f>
        <v>57</v>
      </c>
      <c r="K15" s="46">
        <f>(J15*G15)+(G16*J16)+(J17*G17)+(J18*G18)+(J19*G19)</f>
        <v>900</v>
      </c>
      <c r="L15" s="55">
        <f>K15/100</f>
        <v>9</v>
      </c>
      <c r="M15" s="56" t="s">
        <v>57</v>
      </c>
    </row>
    <row r="16" spans="1:15" ht="16" x14ac:dyDescent="0.2">
      <c r="A16" s="52"/>
      <c r="B16" s="45"/>
      <c r="C16" s="45"/>
      <c r="D16" s="45"/>
      <c r="E16" s="45"/>
      <c r="F16" s="7" t="s">
        <v>56</v>
      </c>
      <c r="G16" s="9">
        <v>1</v>
      </c>
      <c r="H16" s="53"/>
      <c r="I16" s="53"/>
      <c r="J16" s="36">
        <f>'[1]Presentasi '!$E$10</f>
        <v>30</v>
      </c>
      <c r="K16" s="46"/>
      <c r="L16" s="55"/>
      <c r="M16" s="56"/>
    </row>
    <row r="17" spans="1:13" x14ac:dyDescent="0.2">
      <c r="A17" s="52"/>
      <c r="B17" s="45"/>
      <c r="C17" s="45"/>
      <c r="D17" s="45"/>
      <c r="E17" s="45"/>
      <c r="F17" s="5" t="s">
        <v>55</v>
      </c>
      <c r="G17" s="30">
        <v>5</v>
      </c>
      <c r="H17" s="53"/>
      <c r="I17" s="53"/>
      <c r="J17" s="38">
        <f>'[1]Tugas Mingguan'!$E$10</f>
        <v>30</v>
      </c>
      <c r="K17" s="46"/>
      <c r="L17" s="55"/>
      <c r="M17" s="56"/>
    </row>
    <row r="18" spans="1:13" x14ac:dyDescent="0.2">
      <c r="A18" s="52"/>
      <c r="B18" s="45"/>
      <c r="C18" s="45"/>
      <c r="D18" s="45"/>
      <c r="E18" s="45"/>
      <c r="F18" s="5" t="s">
        <v>12</v>
      </c>
      <c r="G18" s="30">
        <v>1</v>
      </c>
      <c r="H18" s="53"/>
      <c r="I18" s="53"/>
      <c r="J18" s="37">
        <f>[1]Keaktifan!$E$10</f>
        <v>75</v>
      </c>
      <c r="K18" s="46"/>
      <c r="L18" s="55"/>
      <c r="M18" s="56"/>
    </row>
    <row r="19" spans="1:13" x14ac:dyDescent="0.2">
      <c r="A19" s="52"/>
      <c r="B19" s="45"/>
      <c r="C19" s="45"/>
      <c r="D19" s="45"/>
      <c r="E19" s="45"/>
      <c r="F19" s="5" t="s">
        <v>13</v>
      </c>
      <c r="G19" s="30">
        <v>1</v>
      </c>
      <c r="H19" s="53"/>
      <c r="I19" s="53"/>
      <c r="J19" s="36">
        <f>[1]Sikap!$E$10</f>
        <v>75</v>
      </c>
      <c r="K19" s="46"/>
      <c r="L19" s="55"/>
      <c r="M19" s="56"/>
    </row>
    <row r="20" spans="1:13" ht="14.5" customHeight="1" x14ac:dyDescent="0.2">
      <c r="A20" s="52" t="s">
        <v>53</v>
      </c>
      <c r="B20" s="45" t="s">
        <v>51</v>
      </c>
      <c r="C20" s="45" t="s">
        <v>22</v>
      </c>
      <c r="D20" s="45" t="s">
        <v>21</v>
      </c>
      <c r="E20" s="45" t="s">
        <v>9</v>
      </c>
      <c r="F20" s="7" t="s">
        <v>16</v>
      </c>
      <c r="G20" s="9">
        <v>10</v>
      </c>
      <c r="H20" s="45">
        <f>SUM(G20:G24)</f>
        <v>18</v>
      </c>
      <c r="I20" s="53">
        <f>0.7*H20</f>
        <v>12.6</v>
      </c>
      <c r="J20" s="36">
        <f>[1]Rekap!$I$10</f>
        <v>57</v>
      </c>
      <c r="K20" s="46">
        <f>(J20*G20)+(G21*J21)+(J22*G22)+(J23*G23)+(J24*G24)</f>
        <v>800</v>
      </c>
      <c r="L20" s="60">
        <f>K20/100</f>
        <v>8</v>
      </c>
      <c r="M20" s="48" t="s">
        <v>57</v>
      </c>
    </row>
    <row r="21" spans="1:13" ht="14.5" customHeight="1" x14ac:dyDescent="0.2">
      <c r="A21" s="52"/>
      <c r="B21" s="45"/>
      <c r="C21" s="45"/>
      <c r="D21" s="45"/>
      <c r="E21" s="45"/>
      <c r="F21" s="7" t="s">
        <v>56</v>
      </c>
      <c r="G21" s="9">
        <v>1</v>
      </c>
      <c r="H21" s="45"/>
      <c r="I21" s="53"/>
      <c r="J21" s="36">
        <f>'[1]Presentasi '!$F$10</f>
        <v>30</v>
      </c>
      <c r="K21" s="46"/>
      <c r="L21" s="60"/>
      <c r="M21" s="48"/>
    </row>
    <row r="22" spans="1:13" x14ac:dyDescent="0.2">
      <c r="A22" s="52"/>
      <c r="B22" s="45"/>
      <c r="C22" s="45"/>
      <c r="D22" s="45"/>
      <c r="E22" s="45"/>
      <c r="F22" s="5" t="s">
        <v>55</v>
      </c>
      <c r="G22" s="30">
        <v>5</v>
      </c>
      <c r="H22" s="45"/>
      <c r="I22" s="53"/>
      <c r="J22" s="37">
        <f>'[1]Tugas Mingguan'!$F$10</f>
        <v>30</v>
      </c>
      <c r="K22" s="46"/>
      <c r="L22" s="60"/>
      <c r="M22" s="48"/>
    </row>
    <row r="23" spans="1:13" x14ac:dyDescent="0.2">
      <c r="A23" s="52"/>
      <c r="B23" s="45"/>
      <c r="C23" s="45"/>
      <c r="D23" s="45"/>
      <c r="E23" s="45"/>
      <c r="F23" s="5" t="s">
        <v>12</v>
      </c>
      <c r="G23" s="30">
        <v>1</v>
      </c>
      <c r="H23" s="45"/>
      <c r="I23" s="53"/>
      <c r="J23" s="37">
        <f>[1]Keaktifan!$F$10</f>
        <v>25</v>
      </c>
      <c r="K23" s="46"/>
      <c r="L23" s="60"/>
      <c r="M23" s="48"/>
    </row>
    <row r="24" spans="1:13" x14ac:dyDescent="0.2">
      <c r="A24" s="52"/>
      <c r="B24" s="45"/>
      <c r="C24" s="45"/>
      <c r="D24" s="45"/>
      <c r="E24" s="45"/>
      <c r="F24" s="5" t="s">
        <v>13</v>
      </c>
      <c r="G24" s="30">
        <v>1</v>
      </c>
      <c r="H24" s="45"/>
      <c r="I24" s="53"/>
      <c r="J24" s="36">
        <f>[1]Sikap!$F$10</f>
        <v>25</v>
      </c>
      <c r="K24" s="46"/>
      <c r="L24" s="60"/>
      <c r="M24" s="48"/>
    </row>
    <row r="25" spans="1:13" x14ac:dyDescent="0.2">
      <c r="A25" s="6">
        <v>8</v>
      </c>
      <c r="B25" s="49" t="s">
        <v>16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1"/>
    </row>
    <row r="26" spans="1:13" ht="16" x14ac:dyDescent="0.2">
      <c r="A26" s="52">
        <v>9</v>
      </c>
      <c r="B26" s="45" t="s">
        <v>51</v>
      </c>
      <c r="C26" s="45" t="s">
        <v>24</v>
      </c>
      <c r="D26" s="45" t="s">
        <v>25</v>
      </c>
      <c r="E26" s="45" t="s">
        <v>9</v>
      </c>
      <c r="F26" s="7" t="s">
        <v>17</v>
      </c>
      <c r="G26" s="9">
        <v>10</v>
      </c>
      <c r="H26" s="53">
        <f>SUM(G26:G30)</f>
        <v>23</v>
      </c>
      <c r="I26" s="53">
        <f>0.7*H26</f>
        <v>16.099999999999998</v>
      </c>
      <c r="J26" s="36">
        <f>[1]Rekap!$J$10</f>
        <v>57</v>
      </c>
      <c r="K26" s="46">
        <f>(J26*G26)+(J27*G27)+(J28*G28)+(J29*G29)+(J30*G30)</f>
        <v>1457.5</v>
      </c>
      <c r="L26" s="47">
        <f>K26/100</f>
        <v>14.574999999999999</v>
      </c>
      <c r="M26" s="48" t="s">
        <v>57</v>
      </c>
    </row>
    <row r="27" spans="1:13" x14ac:dyDescent="0.2">
      <c r="A27" s="52"/>
      <c r="B27" s="45"/>
      <c r="C27" s="45"/>
      <c r="D27" s="45"/>
      <c r="E27" s="45"/>
      <c r="F27" s="5" t="s">
        <v>56</v>
      </c>
      <c r="G27" s="30">
        <v>1</v>
      </c>
      <c r="H27" s="53"/>
      <c r="I27" s="53"/>
      <c r="J27" s="37">
        <f>'[1]Presentasi '!$G$10</f>
        <v>62.5</v>
      </c>
      <c r="K27" s="46"/>
      <c r="L27" s="47"/>
      <c r="M27" s="48"/>
    </row>
    <row r="28" spans="1:13" x14ac:dyDescent="0.2">
      <c r="A28" s="52"/>
      <c r="B28" s="45"/>
      <c r="C28" s="45"/>
      <c r="D28" s="45"/>
      <c r="E28" s="45"/>
      <c r="F28" s="5" t="s">
        <v>44</v>
      </c>
      <c r="G28" s="30">
        <v>10</v>
      </c>
      <c r="H28" s="53"/>
      <c r="I28" s="53"/>
      <c r="J28" s="37">
        <f>'[1]Laporan Tugas Besar'!$D$10</f>
        <v>67.5</v>
      </c>
      <c r="K28" s="46"/>
      <c r="L28" s="47"/>
      <c r="M28" s="48"/>
    </row>
    <row r="29" spans="1:13" x14ac:dyDescent="0.2">
      <c r="A29" s="52"/>
      <c r="B29" s="45"/>
      <c r="C29" s="45"/>
      <c r="D29" s="45"/>
      <c r="E29" s="45"/>
      <c r="F29" s="5" t="s">
        <v>12</v>
      </c>
      <c r="G29" s="30">
        <v>1</v>
      </c>
      <c r="H29" s="53"/>
      <c r="I29" s="53"/>
      <c r="J29" s="37">
        <f>[1]Keaktifan!$G$10</f>
        <v>75</v>
      </c>
      <c r="K29" s="46"/>
      <c r="L29" s="47"/>
      <c r="M29" s="48"/>
    </row>
    <row r="30" spans="1:13" x14ac:dyDescent="0.2">
      <c r="A30" s="52"/>
      <c r="B30" s="45"/>
      <c r="C30" s="45"/>
      <c r="D30" s="45"/>
      <c r="E30" s="45"/>
      <c r="F30" s="5" t="s">
        <v>13</v>
      </c>
      <c r="G30" s="30">
        <v>1</v>
      </c>
      <c r="H30" s="53"/>
      <c r="I30" s="53"/>
      <c r="J30" s="36">
        <f>[1]Sikap!$G$10</f>
        <v>75</v>
      </c>
      <c r="K30" s="46"/>
      <c r="L30" s="47"/>
      <c r="M30" s="48"/>
    </row>
    <row r="31" spans="1:13" ht="16" x14ac:dyDescent="0.2">
      <c r="A31" s="52" t="s">
        <v>54</v>
      </c>
      <c r="B31" s="45" t="s">
        <v>51</v>
      </c>
      <c r="C31" s="45" t="s">
        <v>26</v>
      </c>
      <c r="D31" s="45" t="s">
        <v>27</v>
      </c>
      <c r="E31" s="45" t="s">
        <v>9</v>
      </c>
      <c r="F31" s="7" t="s">
        <v>17</v>
      </c>
      <c r="G31" s="30">
        <v>15</v>
      </c>
      <c r="H31" s="45">
        <f>SUM(G31:G35)</f>
        <v>28</v>
      </c>
      <c r="I31" s="45">
        <f>0.7*H31</f>
        <v>19.599999999999998</v>
      </c>
      <c r="J31" s="36">
        <f>[1]Rekap!$J$10</f>
        <v>57</v>
      </c>
      <c r="K31" s="46">
        <f>(J31*G31)+(G32*J32)+(J33*G33)+(J34*G34)+(J35*G35)</f>
        <v>1742.5</v>
      </c>
      <c r="L31" s="47">
        <f>K31/100</f>
        <v>17.425000000000001</v>
      </c>
      <c r="M31" s="48" t="s">
        <v>57</v>
      </c>
    </row>
    <row r="32" spans="1:13" ht="16" x14ac:dyDescent="0.2">
      <c r="A32" s="52"/>
      <c r="B32" s="45"/>
      <c r="C32" s="45"/>
      <c r="D32" s="45"/>
      <c r="E32" s="45"/>
      <c r="F32" s="7" t="s">
        <v>56</v>
      </c>
      <c r="G32" s="30">
        <v>1</v>
      </c>
      <c r="H32" s="45"/>
      <c r="I32" s="45"/>
      <c r="J32" s="36">
        <f>'[1]Presentasi '!$H$10</f>
        <v>62.5</v>
      </c>
      <c r="K32" s="46"/>
      <c r="L32" s="47"/>
      <c r="M32" s="48"/>
    </row>
    <row r="33" spans="1:13" x14ac:dyDescent="0.2">
      <c r="A33" s="52"/>
      <c r="B33" s="45"/>
      <c r="C33" s="45"/>
      <c r="D33" s="45"/>
      <c r="E33" s="45"/>
      <c r="F33" s="5" t="s">
        <v>44</v>
      </c>
      <c r="G33" s="34">
        <v>10</v>
      </c>
      <c r="H33" s="45"/>
      <c r="I33" s="45"/>
      <c r="J33" s="37">
        <f>'[1]Laporan Tugas Besar'!$E$10</f>
        <v>67.5</v>
      </c>
      <c r="K33" s="46"/>
      <c r="L33" s="47"/>
      <c r="M33" s="48"/>
    </row>
    <row r="34" spans="1:13" x14ac:dyDescent="0.2">
      <c r="A34" s="52"/>
      <c r="B34" s="45"/>
      <c r="C34" s="45"/>
      <c r="D34" s="45"/>
      <c r="E34" s="45"/>
      <c r="F34" s="5" t="s">
        <v>12</v>
      </c>
      <c r="G34" s="30">
        <v>1</v>
      </c>
      <c r="H34" s="45"/>
      <c r="I34" s="45"/>
      <c r="J34" s="37">
        <f>[1]Keaktifan!$H$10</f>
        <v>75</v>
      </c>
      <c r="K34" s="46"/>
      <c r="L34" s="47"/>
      <c r="M34" s="48"/>
    </row>
    <row r="35" spans="1:13" x14ac:dyDescent="0.2">
      <c r="A35" s="52"/>
      <c r="B35" s="45"/>
      <c r="C35" s="45"/>
      <c r="D35" s="45"/>
      <c r="E35" s="45"/>
      <c r="F35" s="5" t="s">
        <v>13</v>
      </c>
      <c r="G35" s="30">
        <v>1</v>
      </c>
      <c r="H35" s="45"/>
      <c r="I35" s="45"/>
      <c r="J35" s="37">
        <f>[1]Sikap!$H$10</f>
        <v>75</v>
      </c>
      <c r="K35" s="46"/>
      <c r="L35" s="47"/>
      <c r="M35" s="48"/>
    </row>
    <row r="36" spans="1:13" x14ac:dyDescent="0.2">
      <c r="A36" s="6">
        <v>16</v>
      </c>
      <c r="B36" s="49" t="s">
        <v>17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1"/>
    </row>
    <row r="37" spans="1:13" ht="16" x14ac:dyDescent="0.2">
      <c r="A37" s="39" t="s">
        <v>18</v>
      </c>
      <c r="B37" s="40"/>
      <c r="C37" s="40"/>
      <c r="D37" s="40"/>
      <c r="E37" s="40"/>
      <c r="F37" s="40"/>
      <c r="G37" s="41"/>
      <c r="H37" s="11">
        <f>SUM(H10:H35)</f>
        <v>100</v>
      </c>
      <c r="I37" s="11">
        <f>SUM(I10:I35)</f>
        <v>69.999999999999986</v>
      </c>
      <c r="J37" s="31"/>
      <c r="K37" s="12">
        <f>SUM(K10:K35)</f>
        <v>5660</v>
      </c>
      <c r="L37" s="31">
        <f>SUM(L10:L35)</f>
        <v>56.599999999999994</v>
      </c>
      <c r="M37" s="7" t="s">
        <v>57</v>
      </c>
    </row>
    <row r="38" spans="1:13" x14ac:dyDescent="0.2">
      <c r="A38" s="42" t="s">
        <v>43</v>
      </c>
      <c r="B38" s="43"/>
      <c r="C38" s="43"/>
      <c r="D38" s="43"/>
      <c r="E38" s="43"/>
      <c r="F38" s="43"/>
      <c r="G38" s="43"/>
      <c r="H38" s="43"/>
      <c r="I38" s="43"/>
      <c r="J38" s="43"/>
      <c r="K38" s="44"/>
      <c r="L38" s="26" t="str">
        <f>IF(L37&gt;=$K$49,$J$49,IF(L37&gt;=$K$50,$J$50,IF(L37&gt;=$K$51,$J$51,IF(L37&gt;=$K$52,$J$52,$J$53))))</f>
        <v>C</v>
      </c>
      <c r="M38" s="14"/>
    </row>
    <row r="40" spans="1:13" x14ac:dyDescent="0.2">
      <c r="J40" t="s">
        <v>28</v>
      </c>
    </row>
    <row r="41" spans="1:13" x14ac:dyDescent="0.2">
      <c r="J41" s="9" t="s">
        <v>29</v>
      </c>
      <c r="K41" s="9" t="s">
        <v>30</v>
      </c>
      <c r="L41" s="9" t="s">
        <v>31</v>
      </c>
    </row>
    <row r="42" spans="1:13" x14ac:dyDescent="0.2">
      <c r="J42" s="4" t="s">
        <v>32</v>
      </c>
      <c r="K42" s="9" t="s">
        <v>33</v>
      </c>
      <c r="L42" s="9">
        <v>4</v>
      </c>
    </row>
    <row r="43" spans="1:13" x14ac:dyDescent="0.2">
      <c r="J43" s="4" t="s">
        <v>34</v>
      </c>
      <c r="K43" s="9" t="s">
        <v>35</v>
      </c>
      <c r="L43" s="9">
        <v>3</v>
      </c>
    </row>
    <row r="44" spans="1:13" x14ac:dyDescent="0.2">
      <c r="J44" s="4" t="s">
        <v>36</v>
      </c>
      <c r="K44" s="9" t="s">
        <v>37</v>
      </c>
      <c r="L44" s="9">
        <v>2</v>
      </c>
    </row>
    <row r="45" spans="1:13" x14ac:dyDescent="0.2">
      <c r="J45" s="4" t="s">
        <v>38</v>
      </c>
      <c r="K45" s="9" t="s">
        <v>39</v>
      </c>
      <c r="L45" s="9">
        <v>1</v>
      </c>
    </row>
    <row r="46" spans="1:13" x14ac:dyDescent="0.2">
      <c r="J46" s="4" t="s">
        <v>40</v>
      </c>
      <c r="K46" s="9" t="s">
        <v>41</v>
      </c>
      <c r="L46" s="9">
        <v>0</v>
      </c>
    </row>
    <row r="48" spans="1:13" x14ac:dyDescent="0.2">
      <c r="J48" s="24" t="s">
        <v>29</v>
      </c>
      <c r="K48" s="24" t="s">
        <v>47</v>
      </c>
    </row>
    <row r="49" spans="10:11" x14ac:dyDescent="0.2">
      <c r="J49" s="25" t="s">
        <v>33</v>
      </c>
      <c r="K49" s="25">
        <v>76</v>
      </c>
    </row>
    <row r="50" spans="10:11" x14ac:dyDescent="0.2">
      <c r="J50" s="25" t="s">
        <v>35</v>
      </c>
      <c r="K50" s="25">
        <v>66</v>
      </c>
    </row>
    <row r="51" spans="10:11" x14ac:dyDescent="0.2">
      <c r="J51" s="25" t="s">
        <v>37</v>
      </c>
      <c r="K51" s="25">
        <v>56</v>
      </c>
    </row>
    <row r="52" spans="10:11" x14ac:dyDescent="0.2">
      <c r="J52" s="25" t="s">
        <v>39</v>
      </c>
      <c r="K52" s="25">
        <v>40</v>
      </c>
    </row>
    <row r="53" spans="10:11" x14ac:dyDescent="0.2">
      <c r="J53" s="25" t="s">
        <v>41</v>
      </c>
      <c r="K53" s="25"/>
    </row>
    <row r="54" spans="10:11" x14ac:dyDescent="0.2">
      <c r="J54" s="24" t="s">
        <v>48</v>
      </c>
      <c r="K54" s="24"/>
    </row>
  </sheetData>
  <mergeCells count="71">
    <mergeCell ref="A38:K38"/>
    <mergeCell ref="L15:L19"/>
    <mergeCell ref="M15:M19"/>
    <mergeCell ref="A20:A24"/>
    <mergeCell ref="B20:B24"/>
    <mergeCell ref="C20:C24"/>
    <mergeCell ref="D20:D24"/>
    <mergeCell ref="E20:E24"/>
    <mergeCell ref="H20:H24"/>
    <mergeCell ref="I20:I24"/>
    <mergeCell ref="K20:K24"/>
    <mergeCell ref="L20:L24"/>
    <mergeCell ref="M20:M24"/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F7:G7"/>
    <mergeCell ref="H7:H8"/>
    <mergeCell ref="I7:I8"/>
    <mergeCell ref="J7:J8"/>
    <mergeCell ref="K7:K8"/>
    <mergeCell ref="L7:L8"/>
    <mergeCell ref="A10:A14"/>
    <mergeCell ref="B10:B14"/>
    <mergeCell ref="C10:C14"/>
    <mergeCell ref="D10:D14"/>
    <mergeCell ref="E10:E14"/>
    <mergeCell ref="H10:H14"/>
    <mergeCell ref="I10:I14"/>
    <mergeCell ref="K10:K14"/>
    <mergeCell ref="L10:L14"/>
    <mergeCell ref="M10:M14"/>
    <mergeCell ref="A15:A19"/>
    <mergeCell ref="B15:B19"/>
    <mergeCell ref="C15:C19"/>
    <mergeCell ref="D15:D19"/>
    <mergeCell ref="E15:E19"/>
    <mergeCell ref="H15:H19"/>
    <mergeCell ref="I15:I19"/>
    <mergeCell ref="K15:K19"/>
    <mergeCell ref="B25:M25"/>
    <mergeCell ref="A26:A30"/>
    <mergeCell ref="B26:B30"/>
    <mergeCell ref="C26:C30"/>
    <mergeCell ref="D26:D30"/>
    <mergeCell ref="E26:E30"/>
    <mergeCell ref="H26:H30"/>
    <mergeCell ref="I26:I30"/>
    <mergeCell ref="K26:K30"/>
    <mergeCell ref="L26:L30"/>
    <mergeCell ref="M26:M30"/>
    <mergeCell ref="A31:A35"/>
    <mergeCell ref="B31:B35"/>
    <mergeCell ref="C31:C35"/>
    <mergeCell ref="D31:D35"/>
    <mergeCell ref="E31:E35"/>
    <mergeCell ref="H31:H35"/>
    <mergeCell ref="I31:I35"/>
    <mergeCell ref="K31:K35"/>
    <mergeCell ref="L31:L35"/>
    <mergeCell ref="M31:M35"/>
    <mergeCell ref="B36:M36"/>
    <mergeCell ref="A37:G3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BEEF5-C8A7-8B4A-990D-3773DBC1E247}">
  <dimension ref="A1:O54"/>
  <sheetViews>
    <sheetView topLeftCell="A19" workbookViewId="0">
      <selection activeCell="M31" sqref="M31:M35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0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58" t="s">
        <v>59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5" x14ac:dyDescent="0.2">
      <c r="A2" s="58" t="s">
        <v>68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5" x14ac:dyDescent="0.2">
      <c r="A3" s="58" t="s">
        <v>69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5" x14ac:dyDescent="0.2">
      <c r="A4" s="58" t="s">
        <v>49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1"/>
      <c r="O4" s="1"/>
    </row>
    <row r="5" spans="1:15" x14ac:dyDescent="0.2">
      <c r="A5" s="58" t="s">
        <v>50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1"/>
      <c r="O5" s="1"/>
    </row>
    <row r="7" spans="1:15" ht="29.5" customHeight="1" x14ac:dyDescent="0.2">
      <c r="A7" s="57" t="s">
        <v>0</v>
      </c>
      <c r="B7" s="54" t="s">
        <v>1</v>
      </c>
      <c r="C7" s="54" t="s">
        <v>2</v>
      </c>
      <c r="D7" s="54" t="s">
        <v>3</v>
      </c>
      <c r="E7" s="54" t="s">
        <v>4</v>
      </c>
      <c r="F7" s="54" t="s">
        <v>5</v>
      </c>
      <c r="G7" s="54"/>
      <c r="H7" s="54" t="s">
        <v>10</v>
      </c>
      <c r="I7" s="54" t="s">
        <v>23</v>
      </c>
      <c r="J7" s="54" t="s">
        <v>6</v>
      </c>
      <c r="K7" s="59" t="s">
        <v>7</v>
      </c>
      <c r="L7" s="59" t="s">
        <v>42</v>
      </c>
      <c r="M7" s="59" t="s">
        <v>45</v>
      </c>
      <c r="N7" s="2"/>
      <c r="O7" s="2"/>
    </row>
    <row r="8" spans="1:15" ht="16" x14ac:dyDescent="0.2">
      <c r="A8" s="57"/>
      <c r="B8" s="54"/>
      <c r="C8" s="54"/>
      <c r="D8" s="54"/>
      <c r="E8" s="54"/>
      <c r="F8" s="17" t="s">
        <v>14</v>
      </c>
      <c r="G8" s="14" t="s">
        <v>15</v>
      </c>
      <c r="H8" s="54"/>
      <c r="I8" s="54"/>
      <c r="J8" s="54"/>
      <c r="K8" s="59"/>
      <c r="L8" s="59"/>
      <c r="M8" s="59"/>
      <c r="N8" s="27" t="s">
        <v>46</v>
      </c>
      <c r="O8" s="2"/>
    </row>
    <row r="9" spans="1:15" s="23" customFormat="1" x14ac:dyDescent="0.2">
      <c r="A9" s="35">
        <v>1</v>
      </c>
      <c r="B9" s="32">
        <v>2</v>
      </c>
      <c r="C9" s="32">
        <v>3</v>
      </c>
      <c r="D9" s="32">
        <v>4</v>
      </c>
      <c r="E9" s="32">
        <v>5</v>
      </c>
      <c r="F9" s="20">
        <v>6</v>
      </c>
      <c r="G9" s="14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2"/>
      <c r="O9" s="22"/>
    </row>
    <row r="10" spans="1:15" ht="16" x14ac:dyDescent="0.2">
      <c r="A10" s="52">
        <v>1</v>
      </c>
      <c r="B10" s="45" t="s">
        <v>51</v>
      </c>
      <c r="C10" s="45" t="s">
        <v>8</v>
      </c>
      <c r="D10" s="45" t="s">
        <v>11</v>
      </c>
      <c r="E10" s="45" t="s">
        <v>52</v>
      </c>
      <c r="F10" s="7" t="s">
        <v>16</v>
      </c>
      <c r="G10" s="9">
        <v>5</v>
      </c>
      <c r="H10" s="53">
        <f>SUM(G10:G14)</f>
        <v>13</v>
      </c>
      <c r="I10" s="53">
        <f>0.7*H10</f>
        <v>9.1</v>
      </c>
      <c r="J10" s="36">
        <f>[1]Rekap!$I$11</f>
        <v>73</v>
      </c>
      <c r="K10" s="46">
        <f>(J10*G10)+(G11*J11)+(J12*G12)+(J13*G13)+(J14*G14)</f>
        <v>800</v>
      </c>
      <c r="L10" s="47">
        <f>K10/100</f>
        <v>8</v>
      </c>
      <c r="M10" s="48" t="s">
        <v>57</v>
      </c>
    </row>
    <row r="11" spans="1:15" ht="16" x14ac:dyDescent="0.2">
      <c r="A11" s="52"/>
      <c r="B11" s="45"/>
      <c r="C11" s="45"/>
      <c r="D11" s="45"/>
      <c r="E11" s="45"/>
      <c r="F11" s="7" t="s">
        <v>56</v>
      </c>
      <c r="G11" s="9">
        <v>1</v>
      </c>
      <c r="H11" s="53"/>
      <c r="I11" s="53"/>
      <c r="J11" s="36">
        <f>'[1]Presentasi '!$D$11</f>
        <v>60</v>
      </c>
      <c r="K11" s="46"/>
      <c r="L11" s="47"/>
      <c r="M11" s="48"/>
    </row>
    <row r="12" spans="1:15" x14ac:dyDescent="0.2">
      <c r="A12" s="52"/>
      <c r="B12" s="45"/>
      <c r="C12" s="45"/>
      <c r="D12" s="45"/>
      <c r="E12" s="45"/>
      <c r="F12" s="5" t="s">
        <v>55</v>
      </c>
      <c r="G12" s="30">
        <v>5</v>
      </c>
      <c r="H12" s="53"/>
      <c r="I12" s="53"/>
      <c r="J12" s="37">
        <f>'[1]Tugas Mingguan'!$D$11</f>
        <v>65</v>
      </c>
      <c r="K12" s="46"/>
      <c r="L12" s="47"/>
      <c r="M12" s="48"/>
    </row>
    <row r="13" spans="1:15" x14ac:dyDescent="0.2">
      <c r="A13" s="52"/>
      <c r="B13" s="45"/>
      <c r="C13" s="45"/>
      <c r="D13" s="45"/>
      <c r="E13" s="45"/>
      <c r="F13" s="5" t="s">
        <v>12</v>
      </c>
      <c r="G13" s="30">
        <v>1</v>
      </c>
      <c r="H13" s="53"/>
      <c r="I13" s="53"/>
      <c r="J13" s="37">
        <f>[1]Keaktifan!$D$11</f>
        <v>25</v>
      </c>
      <c r="K13" s="46"/>
      <c r="L13" s="47"/>
      <c r="M13" s="48"/>
    </row>
    <row r="14" spans="1:15" x14ac:dyDescent="0.2">
      <c r="A14" s="52"/>
      <c r="B14" s="45"/>
      <c r="C14" s="45"/>
      <c r="D14" s="45"/>
      <c r="E14" s="45"/>
      <c r="F14" s="5" t="s">
        <v>13</v>
      </c>
      <c r="G14" s="30">
        <v>1</v>
      </c>
      <c r="H14" s="53"/>
      <c r="I14" s="53"/>
      <c r="J14" s="36">
        <f>[1]Sikap!$D$11</f>
        <v>25</v>
      </c>
      <c r="K14" s="46"/>
      <c r="L14" s="47"/>
      <c r="M14" s="48"/>
    </row>
    <row r="15" spans="1:15" ht="16" x14ac:dyDescent="0.2">
      <c r="A15" s="52">
        <v>2.2999999999999998</v>
      </c>
      <c r="B15" s="45" t="s">
        <v>51</v>
      </c>
      <c r="C15" s="45" t="s">
        <v>19</v>
      </c>
      <c r="D15" s="45" t="s">
        <v>20</v>
      </c>
      <c r="E15" s="45" t="s">
        <v>9</v>
      </c>
      <c r="F15" s="7" t="s">
        <v>16</v>
      </c>
      <c r="G15" s="9">
        <v>10</v>
      </c>
      <c r="H15" s="53">
        <f>SUM(G15:G19)</f>
        <v>18</v>
      </c>
      <c r="I15" s="53">
        <f>0.7*H15</f>
        <v>12.6</v>
      </c>
      <c r="J15" s="36">
        <f>[1]Rekap!$I$11</f>
        <v>73</v>
      </c>
      <c r="K15" s="46">
        <f>(J15*G15)+(G16*J16)+(J17*G17)+(J18*G18)+(J19*G19)</f>
        <v>1105</v>
      </c>
      <c r="L15" s="55">
        <f>K15/100</f>
        <v>11.05</v>
      </c>
      <c r="M15" s="56" t="s">
        <v>57</v>
      </c>
    </row>
    <row r="16" spans="1:15" ht="16" x14ac:dyDescent="0.2">
      <c r="A16" s="52"/>
      <c r="B16" s="45"/>
      <c r="C16" s="45"/>
      <c r="D16" s="45"/>
      <c r="E16" s="45"/>
      <c r="F16" s="7" t="s">
        <v>56</v>
      </c>
      <c r="G16" s="9">
        <v>1</v>
      </c>
      <c r="H16" s="53"/>
      <c r="I16" s="53"/>
      <c r="J16" s="36">
        <f>'[1]Presentasi '!$E$11</f>
        <v>50</v>
      </c>
      <c r="K16" s="46"/>
      <c r="L16" s="55"/>
      <c r="M16" s="56"/>
    </row>
    <row r="17" spans="1:13" x14ac:dyDescent="0.2">
      <c r="A17" s="52"/>
      <c r="B17" s="45"/>
      <c r="C17" s="45"/>
      <c r="D17" s="45"/>
      <c r="E17" s="45"/>
      <c r="F17" s="5" t="s">
        <v>55</v>
      </c>
      <c r="G17" s="30">
        <v>5</v>
      </c>
      <c r="H17" s="53"/>
      <c r="I17" s="53"/>
      <c r="J17" s="38">
        <f>'[1]Tugas Mingguan'!$E$11</f>
        <v>55</v>
      </c>
      <c r="K17" s="46"/>
      <c r="L17" s="55"/>
      <c r="M17" s="56"/>
    </row>
    <row r="18" spans="1:13" x14ac:dyDescent="0.2">
      <c r="A18" s="52"/>
      <c r="B18" s="45"/>
      <c r="C18" s="45"/>
      <c r="D18" s="45"/>
      <c r="E18" s="45"/>
      <c r="F18" s="5" t="s">
        <v>12</v>
      </c>
      <c r="G18" s="30">
        <v>1</v>
      </c>
      <c r="H18" s="53"/>
      <c r="I18" s="53"/>
      <c r="J18" s="37">
        <f>[1]Keaktifan!$E$11</f>
        <v>25</v>
      </c>
      <c r="K18" s="46"/>
      <c r="L18" s="55"/>
      <c r="M18" s="56"/>
    </row>
    <row r="19" spans="1:13" x14ac:dyDescent="0.2">
      <c r="A19" s="52"/>
      <c r="B19" s="45"/>
      <c r="C19" s="45"/>
      <c r="D19" s="45"/>
      <c r="E19" s="45"/>
      <c r="F19" s="5" t="s">
        <v>13</v>
      </c>
      <c r="G19" s="30">
        <v>1</v>
      </c>
      <c r="H19" s="53"/>
      <c r="I19" s="53"/>
      <c r="J19" s="36">
        <f>[1]Sikap!$E$11</f>
        <v>25</v>
      </c>
      <c r="K19" s="46"/>
      <c r="L19" s="55"/>
      <c r="M19" s="56"/>
    </row>
    <row r="20" spans="1:13" ht="14.5" customHeight="1" x14ac:dyDescent="0.2">
      <c r="A20" s="52" t="s">
        <v>53</v>
      </c>
      <c r="B20" s="45" t="s">
        <v>51</v>
      </c>
      <c r="C20" s="45" t="s">
        <v>22</v>
      </c>
      <c r="D20" s="45" t="s">
        <v>21</v>
      </c>
      <c r="E20" s="45" t="s">
        <v>9</v>
      </c>
      <c r="F20" s="7" t="s">
        <v>16</v>
      </c>
      <c r="G20" s="9">
        <v>10</v>
      </c>
      <c r="H20" s="45">
        <f>SUM(G20:G24)</f>
        <v>18</v>
      </c>
      <c r="I20" s="53">
        <f>0.7*H20</f>
        <v>12.6</v>
      </c>
      <c r="J20" s="36">
        <f>[1]Rekap!$I$11</f>
        <v>73</v>
      </c>
      <c r="K20" s="46">
        <f>(J20*G20)+(G21*J21)+(J22*G22)+(J23*G23)+(J24*G24)</f>
        <v>1105</v>
      </c>
      <c r="L20" s="60">
        <f>K20/100</f>
        <v>11.05</v>
      </c>
      <c r="M20" s="48" t="s">
        <v>57</v>
      </c>
    </row>
    <row r="21" spans="1:13" ht="14.5" customHeight="1" x14ac:dyDescent="0.2">
      <c r="A21" s="52"/>
      <c r="B21" s="45"/>
      <c r="C21" s="45"/>
      <c r="D21" s="45"/>
      <c r="E21" s="45"/>
      <c r="F21" s="7" t="s">
        <v>56</v>
      </c>
      <c r="G21" s="9">
        <v>1</v>
      </c>
      <c r="H21" s="45"/>
      <c r="I21" s="53"/>
      <c r="J21" s="36">
        <f>'[1]Presentasi '!$F$11</f>
        <v>50</v>
      </c>
      <c r="K21" s="46"/>
      <c r="L21" s="60"/>
      <c r="M21" s="48"/>
    </row>
    <row r="22" spans="1:13" x14ac:dyDescent="0.2">
      <c r="A22" s="52"/>
      <c r="B22" s="45"/>
      <c r="C22" s="45"/>
      <c r="D22" s="45"/>
      <c r="E22" s="45"/>
      <c r="F22" s="5" t="s">
        <v>55</v>
      </c>
      <c r="G22" s="30">
        <v>5</v>
      </c>
      <c r="H22" s="45"/>
      <c r="I22" s="53"/>
      <c r="J22" s="37">
        <f>'[1]Tugas Mingguan'!$F$11</f>
        <v>55</v>
      </c>
      <c r="K22" s="46"/>
      <c r="L22" s="60"/>
      <c r="M22" s="48"/>
    </row>
    <row r="23" spans="1:13" x14ac:dyDescent="0.2">
      <c r="A23" s="52"/>
      <c r="B23" s="45"/>
      <c r="C23" s="45"/>
      <c r="D23" s="45"/>
      <c r="E23" s="45"/>
      <c r="F23" s="5" t="s">
        <v>12</v>
      </c>
      <c r="G23" s="30">
        <v>1</v>
      </c>
      <c r="H23" s="45"/>
      <c r="I23" s="53"/>
      <c r="J23" s="37">
        <f>[1]Keaktifan!$F$11</f>
        <v>25</v>
      </c>
      <c r="K23" s="46"/>
      <c r="L23" s="60"/>
      <c r="M23" s="48"/>
    </row>
    <row r="24" spans="1:13" x14ac:dyDescent="0.2">
      <c r="A24" s="52"/>
      <c r="B24" s="45"/>
      <c r="C24" s="45"/>
      <c r="D24" s="45"/>
      <c r="E24" s="45"/>
      <c r="F24" s="5" t="s">
        <v>13</v>
      </c>
      <c r="G24" s="30">
        <v>1</v>
      </c>
      <c r="H24" s="45"/>
      <c r="I24" s="53"/>
      <c r="J24" s="36">
        <f>[1]Sikap!$F$11</f>
        <v>25</v>
      </c>
      <c r="K24" s="46"/>
      <c r="L24" s="60"/>
      <c r="M24" s="48"/>
    </row>
    <row r="25" spans="1:13" x14ac:dyDescent="0.2">
      <c r="A25" s="6">
        <v>8</v>
      </c>
      <c r="B25" s="49" t="s">
        <v>16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1"/>
    </row>
    <row r="26" spans="1:13" ht="16" x14ac:dyDescent="0.2">
      <c r="A26" s="52">
        <v>9</v>
      </c>
      <c r="B26" s="45" t="s">
        <v>51</v>
      </c>
      <c r="C26" s="45" t="s">
        <v>24</v>
      </c>
      <c r="D26" s="45" t="s">
        <v>25</v>
      </c>
      <c r="E26" s="45" t="s">
        <v>9</v>
      </c>
      <c r="F26" s="7" t="s">
        <v>17</v>
      </c>
      <c r="G26" s="9">
        <v>10</v>
      </c>
      <c r="H26" s="53">
        <f>SUM(G26:G30)</f>
        <v>23</v>
      </c>
      <c r="I26" s="53">
        <f>0.7*H26</f>
        <v>16.099999999999998</v>
      </c>
      <c r="J26" s="36">
        <f>[1]Rekap!$J$11</f>
        <v>54</v>
      </c>
      <c r="K26" s="46">
        <f>(J26*G26)+(J27*G27)+(J28*G28)+(J29*G29)+(J30*G30)</f>
        <v>807.5</v>
      </c>
      <c r="L26" s="47">
        <f>K26/100</f>
        <v>8.0749999999999993</v>
      </c>
      <c r="M26" s="48" t="s">
        <v>57</v>
      </c>
    </row>
    <row r="27" spans="1:13" x14ac:dyDescent="0.2">
      <c r="A27" s="52"/>
      <c r="B27" s="45"/>
      <c r="C27" s="45"/>
      <c r="D27" s="45"/>
      <c r="E27" s="45"/>
      <c r="F27" s="5" t="s">
        <v>56</v>
      </c>
      <c r="G27" s="30">
        <v>1</v>
      </c>
      <c r="H27" s="53"/>
      <c r="I27" s="53"/>
      <c r="J27" s="37">
        <f>'[1]Presentasi '!$G$11</f>
        <v>17.5</v>
      </c>
      <c r="K27" s="46"/>
      <c r="L27" s="47"/>
      <c r="M27" s="48"/>
    </row>
    <row r="28" spans="1:13" x14ac:dyDescent="0.2">
      <c r="A28" s="52"/>
      <c r="B28" s="45"/>
      <c r="C28" s="45"/>
      <c r="D28" s="45"/>
      <c r="E28" s="45"/>
      <c r="F28" s="5" t="s">
        <v>44</v>
      </c>
      <c r="G28" s="30">
        <v>10</v>
      </c>
      <c r="H28" s="53"/>
      <c r="I28" s="53"/>
      <c r="J28" s="37">
        <f>'[1]Laporan Tugas Besar'!$D$11</f>
        <v>22.5</v>
      </c>
      <c r="K28" s="46"/>
      <c r="L28" s="47"/>
      <c r="M28" s="48"/>
    </row>
    <row r="29" spans="1:13" x14ac:dyDescent="0.2">
      <c r="A29" s="52"/>
      <c r="B29" s="45"/>
      <c r="C29" s="45"/>
      <c r="D29" s="45"/>
      <c r="E29" s="45"/>
      <c r="F29" s="5" t="s">
        <v>12</v>
      </c>
      <c r="G29" s="30">
        <v>1</v>
      </c>
      <c r="H29" s="53"/>
      <c r="I29" s="53"/>
      <c r="J29" s="37">
        <f>[1]Keaktifan!$G$11</f>
        <v>12.5</v>
      </c>
      <c r="K29" s="46"/>
      <c r="L29" s="47"/>
      <c r="M29" s="48"/>
    </row>
    <row r="30" spans="1:13" x14ac:dyDescent="0.2">
      <c r="A30" s="52"/>
      <c r="B30" s="45"/>
      <c r="C30" s="45"/>
      <c r="D30" s="45"/>
      <c r="E30" s="45"/>
      <c r="F30" s="5" t="s">
        <v>13</v>
      </c>
      <c r="G30" s="30">
        <v>1</v>
      </c>
      <c r="H30" s="53"/>
      <c r="I30" s="53"/>
      <c r="J30" s="36">
        <f>[1]Sikap!$G$11</f>
        <v>12.5</v>
      </c>
      <c r="K30" s="46"/>
      <c r="L30" s="47"/>
      <c r="M30" s="48"/>
    </row>
    <row r="31" spans="1:13" ht="16" x14ac:dyDescent="0.2">
      <c r="A31" s="52" t="s">
        <v>54</v>
      </c>
      <c r="B31" s="45" t="s">
        <v>51</v>
      </c>
      <c r="C31" s="45" t="s">
        <v>26</v>
      </c>
      <c r="D31" s="45" t="s">
        <v>27</v>
      </c>
      <c r="E31" s="45" t="s">
        <v>9</v>
      </c>
      <c r="F31" s="7" t="s">
        <v>17</v>
      </c>
      <c r="G31" s="30">
        <v>15</v>
      </c>
      <c r="H31" s="45">
        <f>SUM(G31:G35)</f>
        <v>28</v>
      </c>
      <c r="I31" s="45">
        <f>0.7*H31</f>
        <v>19.599999999999998</v>
      </c>
      <c r="J31" s="36">
        <f>[1]Rekap!$J$11</f>
        <v>54</v>
      </c>
      <c r="K31" s="46">
        <f>(J31*G31)+(G32*J32)+(J33*G33)+(J34*G34)+(J35*G35)</f>
        <v>1069.1666666666665</v>
      </c>
      <c r="L31" s="47">
        <f>K31/100</f>
        <v>10.691666666666665</v>
      </c>
      <c r="M31" s="48" t="s">
        <v>57</v>
      </c>
    </row>
    <row r="32" spans="1:13" ht="16" x14ac:dyDescent="0.2">
      <c r="A32" s="52"/>
      <c r="B32" s="45"/>
      <c r="C32" s="45"/>
      <c r="D32" s="45"/>
      <c r="E32" s="45"/>
      <c r="F32" s="7" t="s">
        <v>56</v>
      </c>
      <c r="G32" s="30">
        <v>1</v>
      </c>
      <c r="H32" s="45"/>
      <c r="I32" s="45"/>
      <c r="J32" s="36">
        <f>'[1]Presentasi '!$H$11</f>
        <v>17.5</v>
      </c>
      <c r="K32" s="46"/>
      <c r="L32" s="47"/>
      <c r="M32" s="48"/>
    </row>
    <row r="33" spans="1:13" x14ac:dyDescent="0.2">
      <c r="A33" s="52"/>
      <c r="B33" s="45"/>
      <c r="C33" s="45"/>
      <c r="D33" s="45"/>
      <c r="E33" s="45"/>
      <c r="F33" s="5" t="s">
        <v>44</v>
      </c>
      <c r="G33" s="34">
        <v>10</v>
      </c>
      <c r="H33" s="45"/>
      <c r="I33" s="45"/>
      <c r="J33" s="37">
        <f>'[1]Laporan Tugas Besar'!$E$11</f>
        <v>22.5</v>
      </c>
      <c r="K33" s="46"/>
      <c r="L33" s="47"/>
      <c r="M33" s="48"/>
    </row>
    <row r="34" spans="1:13" x14ac:dyDescent="0.2">
      <c r="A34" s="52"/>
      <c r="B34" s="45"/>
      <c r="C34" s="45"/>
      <c r="D34" s="45"/>
      <c r="E34" s="45"/>
      <c r="F34" s="5" t="s">
        <v>12</v>
      </c>
      <c r="G34" s="30">
        <v>1</v>
      </c>
      <c r="H34" s="45"/>
      <c r="I34" s="45"/>
      <c r="J34" s="37">
        <f>[1]Keaktifan!$H$11</f>
        <v>8.3333333333333339</v>
      </c>
      <c r="K34" s="46"/>
      <c r="L34" s="47"/>
      <c r="M34" s="48"/>
    </row>
    <row r="35" spans="1:13" x14ac:dyDescent="0.2">
      <c r="A35" s="52"/>
      <c r="B35" s="45"/>
      <c r="C35" s="45"/>
      <c r="D35" s="45"/>
      <c r="E35" s="45"/>
      <c r="F35" s="5" t="s">
        <v>13</v>
      </c>
      <c r="G35" s="30">
        <v>1</v>
      </c>
      <c r="H35" s="45"/>
      <c r="I35" s="45"/>
      <c r="J35" s="37">
        <f>[1]Sikap!$H$11</f>
        <v>8.3333333333333339</v>
      </c>
      <c r="K35" s="46"/>
      <c r="L35" s="47"/>
      <c r="M35" s="48"/>
    </row>
    <row r="36" spans="1:13" x14ac:dyDescent="0.2">
      <c r="A36" s="6">
        <v>16</v>
      </c>
      <c r="B36" s="49" t="s">
        <v>17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1"/>
    </row>
    <row r="37" spans="1:13" ht="16" x14ac:dyDescent="0.2">
      <c r="A37" s="39" t="s">
        <v>18</v>
      </c>
      <c r="B37" s="40"/>
      <c r="C37" s="40"/>
      <c r="D37" s="40"/>
      <c r="E37" s="40"/>
      <c r="F37" s="40"/>
      <c r="G37" s="41"/>
      <c r="H37" s="11">
        <f>SUM(H10:H35)</f>
        <v>100</v>
      </c>
      <c r="I37" s="11">
        <f>SUM(I10:I35)</f>
        <v>69.999999999999986</v>
      </c>
      <c r="J37" s="31"/>
      <c r="K37" s="12">
        <f>SUM(K10:K35)</f>
        <v>4886.6666666666661</v>
      </c>
      <c r="L37" s="31">
        <f>SUM(L10:L35)</f>
        <v>48.86666666666666</v>
      </c>
      <c r="M37" s="7" t="s">
        <v>57</v>
      </c>
    </row>
    <row r="38" spans="1:13" x14ac:dyDescent="0.2">
      <c r="A38" s="42" t="s">
        <v>43</v>
      </c>
      <c r="B38" s="43"/>
      <c r="C38" s="43"/>
      <c r="D38" s="43"/>
      <c r="E38" s="43"/>
      <c r="F38" s="43"/>
      <c r="G38" s="43"/>
      <c r="H38" s="43"/>
      <c r="I38" s="43"/>
      <c r="J38" s="43"/>
      <c r="K38" s="44"/>
      <c r="L38" s="26" t="str">
        <f>IF(L37&gt;=$K$49,$J$49,IF(L37&gt;=$K$50,$J$50,IF(L37&gt;=$K$51,$J$51,IF(L37&gt;=$K$52,$J$52,$J$53))))</f>
        <v>D</v>
      </c>
      <c r="M38" s="14"/>
    </row>
    <row r="40" spans="1:13" x14ac:dyDescent="0.2">
      <c r="J40" t="s">
        <v>28</v>
      </c>
    </row>
    <row r="41" spans="1:13" x14ac:dyDescent="0.2">
      <c r="J41" s="9" t="s">
        <v>29</v>
      </c>
      <c r="K41" s="9" t="s">
        <v>30</v>
      </c>
      <c r="L41" s="9" t="s">
        <v>31</v>
      </c>
    </row>
    <row r="42" spans="1:13" x14ac:dyDescent="0.2">
      <c r="J42" s="4" t="s">
        <v>32</v>
      </c>
      <c r="K42" s="9" t="s">
        <v>33</v>
      </c>
      <c r="L42" s="9">
        <v>4</v>
      </c>
    </row>
    <row r="43" spans="1:13" x14ac:dyDescent="0.2">
      <c r="J43" s="4" t="s">
        <v>34</v>
      </c>
      <c r="K43" s="9" t="s">
        <v>35</v>
      </c>
      <c r="L43" s="9">
        <v>3</v>
      </c>
    </row>
    <row r="44" spans="1:13" x14ac:dyDescent="0.2">
      <c r="J44" s="4" t="s">
        <v>36</v>
      </c>
      <c r="K44" s="9" t="s">
        <v>37</v>
      </c>
      <c r="L44" s="9">
        <v>2</v>
      </c>
    </row>
    <row r="45" spans="1:13" x14ac:dyDescent="0.2">
      <c r="J45" s="4" t="s">
        <v>38</v>
      </c>
      <c r="K45" s="9" t="s">
        <v>39</v>
      </c>
      <c r="L45" s="9">
        <v>1</v>
      </c>
    </row>
    <row r="46" spans="1:13" x14ac:dyDescent="0.2">
      <c r="J46" s="4" t="s">
        <v>40</v>
      </c>
      <c r="K46" s="9" t="s">
        <v>41</v>
      </c>
      <c r="L46" s="9">
        <v>0</v>
      </c>
    </row>
    <row r="48" spans="1:13" x14ac:dyDescent="0.2">
      <c r="J48" s="24" t="s">
        <v>29</v>
      </c>
      <c r="K48" s="24" t="s">
        <v>47</v>
      </c>
    </row>
    <row r="49" spans="10:11" x14ac:dyDescent="0.2">
      <c r="J49" s="25" t="s">
        <v>33</v>
      </c>
      <c r="K49" s="25">
        <v>76</v>
      </c>
    </row>
    <row r="50" spans="10:11" x14ac:dyDescent="0.2">
      <c r="J50" s="25" t="s">
        <v>35</v>
      </c>
      <c r="K50" s="25">
        <v>66</v>
      </c>
    </row>
    <row r="51" spans="10:11" x14ac:dyDescent="0.2">
      <c r="J51" s="25" t="s">
        <v>37</v>
      </c>
      <c r="K51" s="25">
        <v>56</v>
      </c>
    </row>
    <row r="52" spans="10:11" x14ac:dyDescent="0.2">
      <c r="J52" s="25" t="s">
        <v>39</v>
      </c>
      <c r="K52" s="25">
        <v>40</v>
      </c>
    </row>
    <row r="53" spans="10:11" x14ac:dyDescent="0.2">
      <c r="J53" s="25" t="s">
        <v>41</v>
      </c>
      <c r="K53" s="25"/>
    </row>
    <row r="54" spans="10:11" x14ac:dyDescent="0.2">
      <c r="J54" s="24" t="s">
        <v>48</v>
      </c>
      <c r="K54" s="24"/>
    </row>
  </sheetData>
  <mergeCells count="71">
    <mergeCell ref="A38:K38"/>
    <mergeCell ref="L15:L19"/>
    <mergeCell ref="M15:M19"/>
    <mergeCell ref="A20:A24"/>
    <mergeCell ref="B20:B24"/>
    <mergeCell ref="C20:C24"/>
    <mergeCell ref="D20:D24"/>
    <mergeCell ref="E20:E24"/>
    <mergeCell ref="H20:H24"/>
    <mergeCell ref="I20:I24"/>
    <mergeCell ref="K20:K24"/>
    <mergeCell ref="L20:L24"/>
    <mergeCell ref="M20:M24"/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F7:G7"/>
    <mergeCell ref="H7:H8"/>
    <mergeCell ref="I7:I8"/>
    <mergeCell ref="J7:J8"/>
    <mergeCell ref="K7:K8"/>
    <mergeCell ref="L7:L8"/>
    <mergeCell ref="A10:A14"/>
    <mergeCell ref="B10:B14"/>
    <mergeCell ref="C10:C14"/>
    <mergeCell ref="D10:D14"/>
    <mergeCell ref="E10:E14"/>
    <mergeCell ref="H10:H14"/>
    <mergeCell ref="I10:I14"/>
    <mergeCell ref="K10:K14"/>
    <mergeCell ref="L10:L14"/>
    <mergeCell ref="M10:M14"/>
    <mergeCell ref="A15:A19"/>
    <mergeCell ref="B15:B19"/>
    <mergeCell ref="C15:C19"/>
    <mergeCell ref="D15:D19"/>
    <mergeCell ref="E15:E19"/>
    <mergeCell ref="H15:H19"/>
    <mergeCell ref="I15:I19"/>
    <mergeCell ref="K15:K19"/>
    <mergeCell ref="B25:M25"/>
    <mergeCell ref="A26:A30"/>
    <mergeCell ref="B26:B30"/>
    <mergeCell ref="C26:C30"/>
    <mergeCell ref="D26:D30"/>
    <mergeCell ref="E26:E30"/>
    <mergeCell ref="H26:H30"/>
    <mergeCell ref="I26:I30"/>
    <mergeCell ref="K26:K30"/>
    <mergeCell ref="L26:L30"/>
    <mergeCell ref="M26:M30"/>
    <mergeCell ref="A31:A35"/>
    <mergeCell ref="B31:B35"/>
    <mergeCell ref="C31:C35"/>
    <mergeCell ref="D31:D35"/>
    <mergeCell ref="E31:E35"/>
    <mergeCell ref="H31:H35"/>
    <mergeCell ref="I31:I35"/>
    <mergeCell ref="K31:K35"/>
    <mergeCell ref="L31:L35"/>
    <mergeCell ref="M31:M35"/>
    <mergeCell ref="B36:M36"/>
    <mergeCell ref="A37:G3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1F4D7-D060-1E41-A387-D324252F9077}">
  <dimension ref="A1:O54"/>
  <sheetViews>
    <sheetView topLeftCell="A6" workbookViewId="0">
      <selection activeCell="M31" sqref="M31:M35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0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58" t="s">
        <v>59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5" x14ac:dyDescent="0.2">
      <c r="A2" s="58" t="s">
        <v>70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5" x14ac:dyDescent="0.2">
      <c r="A3" s="58" t="s">
        <v>71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5" x14ac:dyDescent="0.2">
      <c r="A4" s="58" t="s">
        <v>49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1"/>
      <c r="O4" s="1"/>
    </row>
    <row r="5" spans="1:15" x14ac:dyDescent="0.2">
      <c r="A5" s="58" t="s">
        <v>50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1"/>
      <c r="O5" s="1"/>
    </row>
    <row r="7" spans="1:15" ht="29.5" customHeight="1" x14ac:dyDescent="0.2">
      <c r="A7" s="57" t="s">
        <v>0</v>
      </c>
      <c r="B7" s="54" t="s">
        <v>1</v>
      </c>
      <c r="C7" s="54" t="s">
        <v>2</v>
      </c>
      <c r="D7" s="54" t="s">
        <v>3</v>
      </c>
      <c r="E7" s="54" t="s">
        <v>4</v>
      </c>
      <c r="F7" s="54" t="s">
        <v>5</v>
      </c>
      <c r="G7" s="54"/>
      <c r="H7" s="54" t="s">
        <v>10</v>
      </c>
      <c r="I7" s="54" t="s">
        <v>23</v>
      </c>
      <c r="J7" s="54" t="s">
        <v>6</v>
      </c>
      <c r="K7" s="59" t="s">
        <v>7</v>
      </c>
      <c r="L7" s="59" t="s">
        <v>42</v>
      </c>
      <c r="M7" s="59" t="s">
        <v>45</v>
      </c>
      <c r="N7" s="2"/>
      <c r="O7" s="2"/>
    </row>
    <row r="8" spans="1:15" ht="16" x14ac:dyDescent="0.2">
      <c r="A8" s="57"/>
      <c r="B8" s="54"/>
      <c r="C8" s="54"/>
      <c r="D8" s="54"/>
      <c r="E8" s="54"/>
      <c r="F8" s="17" t="s">
        <v>14</v>
      </c>
      <c r="G8" s="14" t="s">
        <v>15</v>
      </c>
      <c r="H8" s="54"/>
      <c r="I8" s="54"/>
      <c r="J8" s="54"/>
      <c r="K8" s="59"/>
      <c r="L8" s="59"/>
      <c r="M8" s="59"/>
      <c r="N8" s="27" t="s">
        <v>46</v>
      </c>
      <c r="O8" s="2"/>
    </row>
    <row r="9" spans="1:15" s="23" customFormat="1" x14ac:dyDescent="0.2">
      <c r="A9" s="35">
        <v>1</v>
      </c>
      <c r="B9" s="32">
        <v>2</v>
      </c>
      <c r="C9" s="32">
        <v>3</v>
      </c>
      <c r="D9" s="32">
        <v>4</v>
      </c>
      <c r="E9" s="32">
        <v>5</v>
      </c>
      <c r="F9" s="20">
        <v>6</v>
      </c>
      <c r="G9" s="14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2"/>
      <c r="O9" s="22"/>
    </row>
    <row r="10" spans="1:15" ht="16" x14ac:dyDescent="0.2">
      <c r="A10" s="52">
        <v>1</v>
      </c>
      <c r="B10" s="45" t="s">
        <v>51</v>
      </c>
      <c r="C10" s="45" t="s">
        <v>8</v>
      </c>
      <c r="D10" s="45" t="s">
        <v>11</v>
      </c>
      <c r="E10" s="45" t="s">
        <v>52</v>
      </c>
      <c r="F10" s="7" t="s">
        <v>16</v>
      </c>
      <c r="G10" s="9">
        <v>5</v>
      </c>
      <c r="H10" s="53">
        <f>SUM(G10:G14)</f>
        <v>13</v>
      </c>
      <c r="I10" s="53">
        <f>0.7*H10</f>
        <v>9.1</v>
      </c>
      <c r="J10" s="36">
        <f>[1]Rekap!$I$12</f>
        <v>36</v>
      </c>
      <c r="K10" s="46">
        <f>(J10*G10)+(G11*J11)+(J12*G12)+(J13*G13)+(J14*G14)</f>
        <v>585</v>
      </c>
      <c r="L10" s="47">
        <f>K10/100</f>
        <v>5.85</v>
      </c>
      <c r="M10" s="48" t="s">
        <v>57</v>
      </c>
    </row>
    <row r="11" spans="1:15" ht="16" x14ac:dyDescent="0.2">
      <c r="A11" s="52"/>
      <c r="B11" s="45"/>
      <c r="C11" s="45"/>
      <c r="D11" s="45"/>
      <c r="E11" s="45"/>
      <c r="F11" s="7" t="s">
        <v>56</v>
      </c>
      <c r="G11" s="9">
        <v>1</v>
      </c>
      <c r="H11" s="53"/>
      <c r="I11" s="53"/>
      <c r="J11" s="36">
        <f>'[1]Presentasi '!$D$12</f>
        <v>55</v>
      </c>
      <c r="K11" s="46"/>
      <c r="L11" s="47"/>
      <c r="M11" s="48"/>
    </row>
    <row r="12" spans="1:15" x14ac:dyDescent="0.2">
      <c r="A12" s="52"/>
      <c r="B12" s="45"/>
      <c r="C12" s="45"/>
      <c r="D12" s="45"/>
      <c r="E12" s="45"/>
      <c r="F12" s="5" t="s">
        <v>55</v>
      </c>
      <c r="G12" s="30">
        <v>5</v>
      </c>
      <c r="H12" s="53"/>
      <c r="I12" s="53"/>
      <c r="J12" s="37">
        <f>'[1]Tugas Mingguan'!$D$12</f>
        <v>60</v>
      </c>
      <c r="K12" s="46"/>
      <c r="L12" s="47"/>
      <c r="M12" s="48"/>
    </row>
    <row r="13" spans="1:15" x14ac:dyDescent="0.2">
      <c r="A13" s="52"/>
      <c r="B13" s="45"/>
      <c r="C13" s="45"/>
      <c r="D13" s="45"/>
      <c r="E13" s="45"/>
      <c r="F13" s="5" t="s">
        <v>12</v>
      </c>
      <c r="G13" s="30">
        <v>1</v>
      </c>
      <c r="H13" s="53"/>
      <c r="I13" s="53"/>
      <c r="J13" s="37">
        <f>[1]Keaktifan!$D$12</f>
        <v>25</v>
      </c>
      <c r="K13" s="46"/>
      <c r="L13" s="47"/>
      <c r="M13" s="48"/>
    </row>
    <row r="14" spans="1:15" x14ac:dyDescent="0.2">
      <c r="A14" s="52"/>
      <c r="B14" s="45"/>
      <c r="C14" s="45"/>
      <c r="D14" s="45"/>
      <c r="E14" s="45"/>
      <c r="F14" s="5" t="s">
        <v>13</v>
      </c>
      <c r="G14" s="30">
        <v>1</v>
      </c>
      <c r="H14" s="53"/>
      <c r="I14" s="53"/>
      <c r="J14" s="36">
        <f>[1]Sikap!$D$12</f>
        <v>25</v>
      </c>
      <c r="K14" s="46"/>
      <c r="L14" s="47"/>
      <c r="M14" s="48"/>
    </row>
    <row r="15" spans="1:15" ht="16" x14ac:dyDescent="0.2">
      <c r="A15" s="52">
        <v>2.2999999999999998</v>
      </c>
      <c r="B15" s="45" t="s">
        <v>51</v>
      </c>
      <c r="C15" s="45" t="s">
        <v>19</v>
      </c>
      <c r="D15" s="45" t="s">
        <v>20</v>
      </c>
      <c r="E15" s="45" t="s">
        <v>9</v>
      </c>
      <c r="F15" s="7" t="s">
        <v>16</v>
      </c>
      <c r="G15" s="9">
        <v>10</v>
      </c>
      <c r="H15" s="53">
        <f>SUM(G15:G19)</f>
        <v>18</v>
      </c>
      <c r="I15" s="53">
        <f>0.7*H15</f>
        <v>12.6</v>
      </c>
      <c r="J15" s="36">
        <f>[1]Rekap!$I$12</f>
        <v>36</v>
      </c>
      <c r="K15" s="46">
        <f>(J15*G15)+(G16*J16)+(J17*G17)+(J18*G18)+(J19*G19)</f>
        <v>705</v>
      </c>
      <c r="L15" s="55">
        <f>K15/100</f>
        <v>7.05</v>
      </c>
      <c r="M15" s="56" t="s">
        <v>57</v>
      </c>
    </row>
    <row r="16" spans="1:15" ht="16" x14ac:dyDescent="0.2">
      <c r="A16" s="52"/>
      <c r="B16" s="45"/>
      <c r="C16" s="45"/>
      <c r="D16" s="45"/>
      <c r="E16" s="45"/>
      <c r="F16" s="7" t="s">
        <v>56</v>
      </c>
      <c r="G16" s="9">
        <v>1</v>
      </c>
      <c r="H16" s="53"/>
      <c r="I16" s="53"/>
      <c r="J16" s="36">
        <f>'[1]Presentasi '!$E$12</f>
        <v>45</v>
      </c>
      <c r="K16" s="46"/>
      <c r="L16" s="55"/>
      <c r="M16" s="56"/>
    </row>
    <row r="17" spans="1:13" x14ac:dyDescent="0.2">
      <c r="A17" s="52"/>
      <c r="B17" s="45"/>
      <c r="C17" s="45"/>
      <c r="D17" s="45"/>
      <c r="E17" s="45"/>
      <c r="F17" s="5" t="s">
        <v>55</v>
      </c>
      <c r="G17" s="30">
        <v>5</v>
      </c>
      <c r="H17" s="53"/>
      <c r="I17" s="53"/>
      <c r="J17" s="38">
        <f>'[1]Tugas Mingguan'!$E$12</f>
        <v>50</v>
      </c>
      <c r="K17" s="46"/>
      <c r="L17" s="55"/>
      <c r="M17" s="56"/>
    </row>
    <row r="18" spans="1:13" x14ac:dyDescent="0.2">
      <c r="A18" s="52"/>
      <c r="B18" s="45"/>
      <c r="C18" s="45"/>
      <c r="D18" s="45"/>
      <c r="E18" s="45"/>
      <c r="F18" s="5" t="s">
        <v>12</v>
      </c>
      <c r="G18" s="30">
        <v>1</v>
      </c>
      <c r="H18" s="53"/>
      <c r="I18" s="53"/>
      <c r="J18" s="37">
        <f>[1]Keaktifan!$E$12</f>
        <v>25</v>
      </c>
      <c r="K18" s="46"/>
      <c r="L18" s="55"/>
      <c r="M18" s="56"/>
    </row>
    <row r="19" spans="1:13" x14ac:dyDescent="0.2">
      <c r="A19" s="52"/>
      <c r="B19" s="45"/>
      <c r="C19" s="45"/>
      <c r="D19" s="45"/>
      <c r="E19" s="45"/>
      <c r="F19" s="5" t="s">
        <v>13</v>
      </c>
      <c r="G19" s="30">
        <v>1</v>
      </c>
      <c r="H19" s="53"/>
      <c r="I19" s="53"/>
      <c r="J19" s="36">
        <f>[1]Sikap!$E$12</f>
        <v>25</v>
      </c>
      <c r="K19" s="46"/>
      <c r="L19" s="55"/>
      <c r="M19" s="56"/>
    </row>
    <row r="20" spans="1:13" ht="14.5" customHeight="1" x14ac:dyDescent="0.2">
      <c r="A20" s="52" t="s">
        <v>53</v>
      </c>
      <c r="B20" s="45" t="s">
        <v>51</v>
      </c>
      <c r="C20" s="45" t="s">
        <v>22</v>
      </c>
      <c r="D20" s="45" t="s">
        <v>21</v>
      </c>
      <c r="E20" s="45" t="s">
        <v>9</v>
      </c>
      <c r="F20" s="7" t="s">
        <v>16</v>
      </c>
      <c r="G20" s="9">
        <v>10</v>
      </c>
      <c r="H20" s="45">
        <f>SUM(G20:G24)</f>
        <v>18</v>
      </c>
      <c r="I20" s="53">
        <f>0.7*H20</f>
        <v>12.6</v>
      </c>
      <c r="J20" s="36">
        <f>[1]Rekap!$I$12</f>
        <v>36</v>
      </c>
      <c r="K20" s="46">
        <f>(J20*G20)+(G21*J21)+(J22*G22)+(J23*G23)+(J24*G24)</f>
        <v>885</v>
      </c>
      <c r="L20" s="60">
        <f>K20/100</f>
        <v>8.85</v>
      </c>
      <c r="M20" s="48" t="s">
        <v>57</v>
      </c>
    </row>
    <row r="21" spans="1:13" ht="14.5" customHeight="1" x14ac:dyDescent="0.2">
      <c r="A21" s="52"/>
      <c r="B21" s="45"/>
      <c r="C21" s="45"/>
      <c r="D21" s="45"/>
      <c r="E21" s="45"/>
      <c r="F21" s="7" t="s">
        <v>56</v>
      </c>
      <c r="G21" s="9">
        <v>1</v>
      </c>
      <c r="H21" s="45"/>
      <c r="I21" s="53"/>
      <c r="J21" s="36">
        <f>'[1]Presentasi '!$F$12</f>
        <v>75</v>
      </c>
      <c r="K21" s="46"/>
      <c r="L21" s="60"/>
      <c r="M21" s="48"/>
    </row>
    <row r="22" spans="1:13" x14ac:dyDescent="0.2">
      <c r="A22" s="52"/>
      <c r="B22" s="45"/>
      <c r="C22" s="45"/>
      <c r="D22" s="45"/>
      <c r="E22" s="45"/>
      <c r="F22" s="5" t="s">
        <v>55</v>
      </c>
      <c r="G22" s="30">
        <v>5</v>
      </c>
      <c r="H22" s="45"/>
      <c r="I22" s="53"/>
      <c r="J22" s="37">
        <f>'[1]Tugas Mingguan'!$F$12</f>
        <v>80</v>
      </c>
      <c r="K22" s="46"/>
      <c r="L22" s="60"/>
      <c r="M22" s="48"/>
    </row>
    <row r="23" spans="1:13" x14ac:dyDescent="0.2">
      <c r="A23" s="52"/>
      <c r="B23" s="45"/>
      <c r="C23" s="45"/>
      <c r="D23" s="45"/>
      <c r="E23" s="45"/>
      <c r="F23" s="5" t="s">
        <v>12</v>
      </c>
      <c r="G23" s="30">
        <v>1</v>
      </c>
      <c r="H23" s="45"/>
      <c r="I23" s="53"/>
      <c r="J23" s="37">
        <f>[1]Keaktifan!$F$12</f>
        <v>25</v>
      </c>
      <c r="K23" s="46"/>
      <c r="L23" s="60"/>
      <c r="M23" s="48"/>
    </row>
    <row r="24" spans="1:13" x14ac:dyDescent="0.2">
      <c r="A24" s="52"/>
      <c r="B24" s="45"/>
      <c r="C24" s="45"/>
      <c r="D24" s="45"/>
      <c r="E24" s="45"/>
      <c r="F24" s="5" t="s">
        <v>13</v>
      </c>
      <c r="G24" s="30">
        <v>1</v>
      </c>
      <c r="H24" s="45"/>
      <c r="I24" s="53"/>
      <c r="J24" s="36">
        <f>[1]Sikap!$F$12</f>
        <v>25</v>
      </c>
      <c r="K24" s="46"/>
      <c r="L24" s="60"/>
      <c r="M24" s="48"/>
    </row>
    <row r="25" spans="1:13" x14ac:dyDescent="0.2">
      <c r="A25" s="6">
        <v>8</v>
      </c>
      <c r="B25" s="49" t="s">
        <v>16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1"/>
    </row>
    <row r="26" spans="1:13" ht="16" x14ac:dyDescent="0.2">
      <c r="A26" s="52">
        <v>9</v>
      </c>
      <c r="B26" s="45" t="s">
        <v>51</v>
      </c>
      <c r="C26" s="45" t="s">
        <v>24</v>
      </c>
      <c r="D26" s="45" t="s">
        <v>25</v>
      </c>
      <c r="E26" s="45" t="s">
        <v>9</v>
      </c>
      <c r="F26" s="7" t="s">
        <v>17</v>
      </c>
      <c r="G26" s="9">
        <v>10</v>
      </c>
      <c r="H26" s="53">
        <f>SUM(G26:G30)</f>
        <v>23</v>
      </c>
      <c r="I26" s="53">
        <f>0.7*H26</f>
        <v>16.099999999999998</v>
      </c>
      <c r="J26" s="36">
        <f>[1]Rekap!$J$12</f>
        <v>31</v>
      </c>
      <c r="K26" s="46">
        <f>(J26*G26)+(J27*G27)+(J28*G28)+(J29*G29)+(J30*G30)</f>
        <v>1060</v>
      </c>
      <c r="L26" s="47">
        <f>K26/100</f>
        <v>10.6</v>
      </c>
      <c r="M26" s="48" t="s">
        <v>57</v>
      </c>
    </row>
    <row r="27" spans="1:13" x14ac:dyDescent="0.2">
      <c r="A27" s="52"/>
      <c r="B27" s="45"/>
      <c r="C27" s="45"/>
      <c r="D27" s="45"/>
      <c r="E27" s="45"/>
      <c r="F27" s="5" t="s">
        <v>56</v>
      </c>
      <c r="G27" s="30">
        <v>1</v>
      </c>
      <c r="H27" s="53"/>
      <c r="I27" s="53"/>
      <c r="J27" s="37">
        <f>'[1]Presentasi '!$G$12</f>
        <v>62.5</v>
      </c>
      <c r="K27" s="46"/>
      <c r="L27" s="47"/>
      <c r="M27" s="48"/>
    </row>
    <row r="28" spans="1:13" x14ac:dyDescent="0.2">
      <c r="A28" s="52"/>
      <c r="B28" s="45"/>
      <c r="C28" s="45"/>
      <c r="D28" s="45"/>
      <c r="E28" s="45"/>
      <c r="F28" s="5" t="s">
        <v>44</v>
      </c>
      <c r="G28" s="30">
        <v>10</v>
      </c>
      <c r="H28" s="53"/>
      <c r="I28" s="53"/>
      <c r="J28" s="37">
        <f>'[1]Laporan Tugas Besar'!$D$12</f>
        <v>67.5</v>
      </c>
      <c r="K28" s="46"/>
      <c r="L28" s="47"/>
      <c r="M28" s="48"/>
    </row>
    <row r="29" spans="1:13" x14ac:dyDescent="0.2">
      <c r="A29" s="52"/>
      <c r="B29" s="45"/>
      <c r="C29" s="45"/>
      <c r="D29" s="45"/>
      <c r="E29" s="45"/>
      <c r="F29" s="5" t="s">
        <v>12</v>
      </c>
      <c r="G29" s="30">
        <v>1</v>
      </c>
      <c r="H29" s="53"/>
      <c r="I29" s="53"/>
      <c r="J29" s="37">
        <f>[1]Keaktifan!$G$12</f>
        <v>6.25</v>
      </c>
      <c r="K29" s="46"/>
      <c r="L29" s="47"/>
      <c r="M29" s="48"/>
    </row>
    <row r="30" spans="1:13" x14ac:dyDescent="0.2">
      <c r="A30" s="52"/>
      <c r="B30" s="45"/>
      <c r="C30" s="45"/>
      <c r="D30" s="45"/>
      <c r="E30" s="45"/>
      <c r="F30" s="5" t="s">
        <v>13</v>
      </c>
      <c r="G30" s="30">
        <v>1</v>
      </c>
      <c r="H30" s="53"/>
      <c r="I30" s="53"/>
      <c r="J30" s="36">
        <f>[1]Sikap!$G$12</f>
        <v>6.25</v>
      </c>
      <c r="K30" s="46"/>
      <c r="L30" s="47"/>
      <c r="M30" s="48"/>
    </row>
    <row r="31" spans="1:13" ht="16" x14ac:dyDescent="0.2">
      <c r="A31" s="52" t="s">
        <v>54</v>
      </c>
      <c r="B31" s="45" t="s">
        <v>51</v>
      </c>
      <c r="C31" s="45" t="s">
        <v>26</v>
      </c>
      <c r="D31" s="45" t="s">
        <v>27</v>
      </c>
      <c r="E31" s="45" t="s">
        <v>9</v>
      </c>
      <c r="F31" s="7" t="s">
        <v>17</v>
      </c>
      <c r="G31" s="30">
        <v>15</v>
      </c>
      <c r="H31" s="45">
        <f>SUM(G31:G35)</f>
        <v>28</v>
      </c>
      <c r="I31" s="45">
        <f>0.7*H31</f>
        <v>19.599999999999998</v>
      </c>
      <c r="J31" s="36">
        <f>[1]Rekap!$J$12</f>
        <v>31</v>
      </c>
      <c r="K31" s="46">
        <f>(J31*G31)+(G32*J32)+(J33*G33)+(J34*G34)+(J35*G35)</f>
        <v>1269.1666666666665</v>
      </c>
      <c r="L31" s="47">
        <f>K31/100</f>
        <v>12.691666666666665</v>
      </c>
      <c r="M31" s="48" t="s">
        <v>57</v>
      </c>
    </row>
    <row r="32" spans="1:13" ht="16" x14ac:dyDescent="0.2">
      <c r="A32" s="52"/>
      <c r="B32" s="45"/>
      <c r="C32" s="45"/>
      <c r="D32" s="45"/>
      <c r="E32" s="45"/>
      <c r="F32" s="7" t="s">
        <v>56</v>
      </c>
      <c r="G32" s="30">
        <v>1</v>
      </c>
      <c r="H32" s="45"/>
      <c r="I32" s="45"/>
      <c r="J32" s="36">
        <f>'[1]Presentasi '!$H$12</f>
        <v>62.5</v>
      </c>
      <c r="K32" s="46"/>
      <c r="L32" s="47"/>
      <c r="M32" s="48"/>
    </row>
    <row r="33" spans="1:13" x14ac:dyDescent="0.2">
      <c r="A33" s="52"/>
      <c r="B33" s="45"/>
      <c r="C33" s="45"/>
      <c r="D33" s="45"/>
      <c r="E33" s="45"/>
      <c r="F33" s="5" t="s">
        <v>44</v>
      </c>
      <c r="G33" s="34">
        <v>10</v>
      </c>
      <c r="H33" s="45"/>
      <c r="I33" s="45"/>
      <c r="J33" s="37">
        <f>'[1]Laporan Tugas Besar'!$E$12</f>
        <v>67.5</v>
      </c>
      <c r="K33" s="46"/>
      <c r="L33" s="47"/>
      <c r="M33" s="48"/>
    </row>
    <row r="34" spans="1:13" x14ac:dyDescent="0.2">
      <c r="A34" s="52"/>
      <c r="B34" s="45"/>
      <c r="C34" s="45"/>
      <c r="D34" s="45"/>
      <c r="E34" s="45"/>
      <c r="F34" s="5" t="s">
        <v>12</v>
      </c>
      <c r="G34" s="30">
        <v>1</v>
      </c>
      <c r="H34" s="45"/>
      <c r="I34" s="45"/>
      <c r="J34" s="37">
        <f>[1]Keaktifan!$H$12</f>
        <v>33.333333333333336</v>
      </c>
      <c r="K34" s="46"/>
      <c r="L34" s="47"/>
      <c r="M34" s="48"/>
    </row>
    <row r="35" spans="1:13" x14ac:dyDescent="0.2">
      <c r="A35" s="52"/>
      <c r="B35" s="45"/>
      <c r="C35" s="45"/>
      <c r="D35" s="45"/>
      <c r="E35" s="45"/>
      <c r="F35" s="5" t="s">
        <v>13</v>
      </c>
      <c r="G35" s="30">
        <v>1</v>
      </c>
      <c r="H35" s="45"/>
      <c r="I35" s="45"/>
      <c r="J35" s="37">
        <f>[1]Sikap!$H$12</f>
        <v>33.333333333333336</v>
      </c>
      <c r="K35" s="46"/>
      <c r="L35" s="47"/>
      <c r="M35" s="48"/>
    </row>
    <row r="36" spans="1:13" x14ac:dyDescent="0.2">
      <c r="A36" s="6">
        <v>16</v>
      </c>
      <c r="B36" s="49" t="s">
        <v>17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1"/>
    </row>
    <row r="37" spans="1:13" ht="16" x14ac:dyDescent="0.2">
      <c r="A37" s="39" t="s">
        <v>18</v>
      </c>
      <c r="B37" s="40"/>
      <c r="C37" s="40"/>
      <c r="D37" s="40"/>
      <c r="E37" s="40"/>
      <c r="F37" s="40"/>
      <c r="G37" s="41"/>
      <c r="H37" s="11">
        <f>SUM(H10:H35)</f>
        <v>100</v>
      </c>
      <c r="I37" s="11">
        <f>SUM(I10:I35)</f>
        <v>69.999999999999986</v>
      </c>
      <c r="J37" s="31"/>
      <c r="K37" s="12">
        <f>SUM(K10:K35)</f>
        <v>4504.1666666666661</v>
      </c>
      <c r="L37" s="31">
        <f>SUM(L10:L35)</f>
        <v>45.041666666666664</v>
      </c>
      <c r="M37" s="7" t="s">
        <v>57</v>
      </c>
    </row>
    <row r="38" spans="1:13" x14ac:dyDescent="0.2">
      <c r="A38" s="42" t="s">
        <v>43</v>
      </c>
      <c r="B38" s="43"/>
      <c r="C38" s="43"/>
      <c r="D38" s="43"/>
      <c r="E38" s="43"/>
      <c r="F38" s="43"/>
      <c r="G38" s="43"/>
      <c r="H38" s="43"/>
      <c r="I38" s="43"/>
      <c r="J38" s="43"/>
      <c r="K38" s="44"/>
      <c r="L38" s="26" t="str">
        <f>IF(L37&gt;=$K$49,$J$49,IF(L37&gt;=$K$50,$J$50,IF(L37&gt;=$K$51,$J$51,IF(L37&gt;=$K$52,$J$52,$J$53))))</f>
        <v>D</v>
      </c>
      <c r="M38" s="14"/>
    </row>
    <row r="40" spans="1:13" x14ac:dyDescent="0.2">
      <c r="J40" t="s">
        <v>28</v>
      </c>
    </row>
    <row r="41" spans="1:13" x14ac:dyDescent="0.2">
      <c r="J41" s="9" t="s">
        <v>29</v>
      </c>
      <c r="K41" s="9" t="s">
        <v>30</v>
      </c>
      <c r="L41" s="9" t="s">
        <v>31</v>
      </c>
    </row>
    <row r="42" spans="1:13" x14ac:dyDescent="0.2">
      <c r="J42" s="4" t="s">
        <v>32</v>
      </c>
      <c r="K42" s="9" t="s">
        <v>33</v>
      </c>
      <c r="L42" s="9">
        <v>4</v>
      </c>
    </row>
    <row r="43" spans="1:13" x14ac:dyDescent="0.2">
      <c r="J43" s="4" t="s">
        <v>34</v>
      </c>
      <c r="K43" s="9" t="s">
        <v>35</v>
      </c>
      <c r="L43" s="9">
        <v>3</v>
      </c>
    </row>
    <row r="44" spans="1:13" x14ac:dyDescent="0.2">
      <c r="J44" s="4" t="s">
        <v>36</v>
      </c>
      <c r="K44" s="9" t="s">
        <v>37</v>
      </c>
      <c r="L44" s="9">
        <v>2</v>
      </c>
    </row>
    <row r="45" spans="1:13" x14ac:dyDescent="0.2">
      <c r="J45" s="4" t="s">
        <v>38</v>
      </c>
      <c r="K45" s="9" t="s">
        <v>39</v>
      </c>
      <c r="L45" s="9">
        <v>1</v>
      </c>
    </row>
    <row r="46" spans="1:13" x14ac:dyDescent="0.2">
      <c r="J46" s="4" t="s">
        <v>40</v>
      </c>
      <c r="K46" s="9" t="s">
        <v>41</v>
      </c>
      <c r="L46" s="9">
        <v>0</v>
      </c>
    </row>
    <row r="48" spans="1:13" x14ac:dyDescent="0.2">
      <c r="J48" s="24" t="s">
        <v>29</v>
      </c>
      <c r="K48" s="24" t="s">
        <v>47</v>
      </c>
    </row>
    <row r="49" spans="10:11" x14ac:dyDescent="0.2">
      <c r="J49" s="25" t="s">
        <v>33</v>
      </c>
      <c r="K49" s="25">
        <v>76</v>
      </c>
    </row>
    <row r="50" spans="10:11" x14ac:dyDescent="0.2">
      <c r="J50" s="25" t="s">
        <v>35</v>
      </c>
      <c r="K50" s="25">
        <v>66</v>
      </c>
    </row>
    <row r="51" spans="10:11" x14ac:dyDescent="0.2">
      <c r="J51" s="25" t="s">
        <v>37</v>
      </c>
      <c r="K51" s="25">
        <v>56</v>
      </c>
    </row>
    <row r="52" spans="10:11" x14ac:dyDescent="0.2">
      <c r="J52" s="25" t="s">
        <v>39</v>
      </c>
      <c r="K52" s="25">
        <v>40</v>
      </c>
    </row>
    <row r="53" spans="10:11" x14ac:dyDescent="0.2">
      <c r="J53" s="25" t="s">
        <v>41</v>
      </c>
      <c r="K53" s="25"/>
    </row>
    <row r="54" spans="10:11" x14ac:dyDescent="0.2">
      <c r="J54" s="24" t="s">
        <v>48</v>
      </c>
      <c r="K54" s="24"/>
    </row>
  </sheetData>
  <mergeCells count="71">
    <mergeCell ref="A38:K38"/>
    <mergeCell ref="L15:L19"/>
    <mergeCell ref="M15:M19"/>
    <mergeCell ref="A20:A24"/>
    <mergeCell ref="B20:B24"/>
    <mergeCell ref="C20:C24"/>
    <mergeCell ref="D20:D24"/>
    <mergeCell ref="E20:E24"/>
    <mergeCell ref="H20:H24"/>
    <mergeCell ref="I20:I24"/>
    <mergeCell ref="K20:K24"/>
    <mergeCell ref="L20:L24"/>
    <mergeCell ref="M20:M24"/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F7:G7"/>
    <mergeCell ref="H7:H8"/>
    <mergeCell ref="I7:I8"/>
    <mergeCell ref="J7:J8"/>
    <mergeCell ref="K7:K8"/>
    <mergeCell ref="L7:L8"/>
    <mergeCell ref="A10:A14"/>
    <mergeCell ref="B10:B14"/>
    <mergeCell ref="C10:C14"/>
    <mergeCell ref="D10:D14"/>
    <mergeCell ref="E10:E14"/>
    <mergeCell ref="H10:H14"/>
    <mergeCell ref="I10:I14"/>
    <mergeCell ref="K10:K14"/>
    <mergeCell ref="L10:L14"/>
    <mergeCell ref="M10:M14"/>
    <mergeCell ref="A15:A19"/>
    <mergeCell ref="B15:B19"/>
    <mergeCell ref="C15:C19"/>
    <mergeCell ref="D15:D19"/>
    <mergeCell ref="E15:E19"/>
    <mergeCell ref="H15:H19"/>
    <mergeCell ref="I15:I19"/>
    <mergeCell ref="K15:K19"/>
    <mergeCell ref="B25:M25"/>
    <mergeCell ref="A26:A30"/>
    <mergeCell ref="B26:B30"/>
    <mergeCell ref="C26:C30"/>
    <mergeCell ref="D26:D30"/>
    <mergeCell ref="E26:E30"/>
    <mergeCell ref="H26:H30"/>
    <mergeCell ref="I26:I30"/>
    <mergeCell ref="K26:K30"/>
    <mergeCell ref="L26:L30"/>
    <mergeCell ref="M26:M30"/>
    <mergeCell ref="A31:A35"/>
    <mergeCell ref="B31:B35"/>
    <mergeCell ref="C31:C35"/>
    <mergeCell ref="D31:D35"/>
    <mergeCell ref="E31:E35"/>
    <mergeCell ref="H31:H35"/>
    <mergeCell ref="I31:I35"/>
    <mergeCell ref="K31:K35"/>
    <mergeCell ref="L31:L35"/>
    <mergeCell ref="M31:M35"/>
    <mergeCell ref="B36:M36"/>
    <mergeCell ref="A37:G3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C2F90-DC8B-6E49-A44F-2CAB3C55BA38}">
  <dimension ref="A1:O54"/>
  <sheetViews>
    <sheetView topLeftCell="A11" workbookViewId="0">
      <selection activeCell="M31" sqref="M31:M35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0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58" t="s">
        <v>59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5" x14ac:dyDescent="0.2">
      <c r="A2" s="58" t="s">
        <v>73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5" x14ac:dyDescent="0.2">
      <c r="A3" s="58" t="s">
        <v>72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5" x14ac:dyDescent="0.2">
      <c r="A4" s="58" t="s">
        <v>49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1"/>
      <c r="O4" s="1"/>
    </row>
    <row r="5" spans="1:15" x14ac:dyDescent="0.2">
      <c r="A5" s="58" t="s">
        <v>50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1"/>
      <c r="O5" s="1"/>
    </row>
    <row r="7" spans="1:15" ht="29.5" customHeight="1" x14ac:dyDescent="0.2">
      <c r="A7" s="57" t="s">
        <v>0</v>
      </c>
      <c r="B7" s="54" t="s">
        <v>1</v>
      </c>
      <c r="C7" s="54" t="s">
        <v>2</v>
      </c>
      <c r="D7" s="54" t="s">
        <v>3</v>
      </c>
      <c r="E7" s="54" t="s">
        <v>4</v>
      </c>
      <c r="F7" s="54" t="s">
        <v>5</v>
      </c>
      <c r="G7" s="54"/>
      <c r="H7" s="54" t="s">
        <v>10</v>
      </c>
      <c r="I7" s="54" t="s">
        <v>23</v>
      </c>
      <c r="J7" s="54" t="s">
        <v>6</v>
      </c>
      <c r="K7" s="59" t="s">
        <v>7</v>
      </c>
      <c r="L7" s="59" t="s">
        <v>42</v>
      </c>
      <c r="M7" s="59" t="s">
        <v>45</v>
      </c>
      <c r="N7" s="2"/>
      <c r="O7" s="2"/>
    </row>
    <row r="8" spans="1:15" ht="16" x14ac:dyDescent="0.2">
      <c r="A8" s="57"/>
      <c r="B8" s="54"/>
      <c r="C8" s="54"/>
      <c r="D8" s="54"/>
      <c r="E8" s="54"/>
      <c r="F8" s="17" t="s">
        <v>14</v>
      </c>
      <c r="G8" s="14" t="s">
        <v>15</v>
      </c>
      <c r="H8" s="54"/>
      <c r="I8" s="54"/>
      <c r="J8" s="54"/>
      <c r="K8" s="59"/>
      <c r="L8" s="59"/>
      <c r="M8" s="59"/>
      <c r="N8" s="27" t="s">
        <v>46</v>
      </c>
      <c r="O8" s="2"/>
    </row>
    <row r="9" spans="1:15" s="23" customFormat="1" x14ac:dyDescent="0.2">
      <c r="A9" s="35">
        <v>1</v>
      </c>
      <c r="B9" s="32">
        <v>2</v>
      </c>
      <c r="C9" s="32">
        <v>3</v>
      </c>
      <c r="D9" s="32">
        <v>4</v>
      </c>
      <c r="E9" s="32">
        <v>5</v>
      </c>
      <c r="F9" s="20">
        <v>6</v>
      </c>
      <c r="G9" s="14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2"/>
      <c r="O9" s="22"/>
    </row>
    <row r="10" spans="1:15" ht="16" x14ac:dyDescent="0.2">
      <c r="A10" s="52">
        <v>1</v>
      </c>
      <c r="B10" s="45" t="s">
        <v>51</v>
      </c>
      <c r="C10" s="45" t="s">
        <v>8</v>
      </c>
      <c r="D10" s="45" t="s">
        <v>11</v>
      </c>
      <c r="E10" s="45" t="s">
        <v>52</v>
      </c>
      <c r="F10" s="7" t="s">
        <v>16</v>
      </c>
      <c r="G10" s="9">
        <v>5</v>
      </c>
      <c r="H10" s="53">
        <f>SUM(G10:G14)</f>
        <v>13</v>
      </c>
      <c r="I10" s="53">
        <f>0.7*H10</f>
        <v>9.1</v>
      </c>
      <c r="J10" s="36">
        <f>[1]Rekap!$I$13</f>
        <v>57</v>
      </c>
      <c r="K10" s="46">
        <f>(J10*G10)+(G11*J11)+(J12*G12)+(J13*G13)+(J14*G14)</f>
        <v>740</v>
      </c>
      <c r="L10" s="47">
        <f>K10/100</f>
        <v>7.4</v>
      </c>
      <c r="M10" s="48" t="s">
        <v>57</v>
      </c>
    </row>
    <row r="11" spans="1:15" ht="16" x14ac:dyDescent="0.2">
      <c r="A11" s="52"/>
      <c r="B11" s="45"/>
      <c r="C11" s="45"/>
      <c r="D11" s="45"/>
      <c r="E11" s="45"/>
      <c r="F11" s="7" t="s">
        <v>56</v>
      </c>
      <c r="G11" s="9">
        <v>1</v>
      </c>
      <c r="H11" s="53"/>
      <c r="I11" s="53"/>
      <c r="J11" s="36">
        <f>'[1]Presentasi '!$D$13</f>
        <v>55</v>
      </c>
      <c r="K11" s="46"/>
      <c r="L11" s="47"/>
      <c r="M11" s="48"/>
    </row>
    <row r="12" spans="1:15" x14ac:dyDescent="0.2">
      <c r="A12" s="52"/>
      <c r="B12" s="45"/>
      <c r="C12" s="45"/>
      <c r="D12" s="45"/>
      <c r="E12" s="45"/>
      <c r="F12" s="5" t="s">
        <v>55</v>
      </c>
      <c r="G12" s="30">
        <v>5</v>
      </c>
      <c r="H12" s="53"/>
      <c r="I12" s="53"/>
      <c r="J12" s="37">
        <f>'[1]Tugas Mingguan'!$D$13</f>
        <v>60</v>
      </c>
      <c r="K12" s="46"/>
      <c r="L12" s="47"/>
      <c r="M12" s="48"/>
    </row>
    <row r="13" spans="1:15" x14ac:dyDescent="0.2">
      <c r="A13" s="52"/>
      <c r="B13" s="45"/>
      <c r="C13" s="45"/>
      <c r="D13" s="45"/>
      <c r="E13" s="45"/>
      <c r="F13" s="5" t="s">
        <v>12</v>
      </c>
      <c r="G13" s="30">
        <v>1</v>
      </c>
      <c r="H13" s="53"/>
      <c r="I13" s="53"/>
      <c r="J13" s="37">
        <f>[1]Keaktifan!$D$13</f>
        <v>50</v>
      </c>
      <c r="K13" s="46"/>
      <c r="L13" s="47"/>
      <c r="M13" s="48"/>
    </row>
    <row r="14" spans="1:15" x14ac:dyDescent="0.2">
      <c r="A14" s="52"/>
      <c r="B14" s="45"/>
      <c r="C14" s="45"/>
      <c r="D14" s="45"/>
      <c r="E14" s="45"/>
      <c r="F14" s="5" t="s">
        <v>13</v>
      </c>
      <c r="G14" s="30">
        <v>1</v>
      </c>
      <c r="H14" s="53"/>
      <c r="I14" s="53"/>
      <c r="J14" s="36">
        <f>[1]Sikap!$D$13</f>
        <v>50</v>
      </c>
      <c r="K14" s="46"/>
      <c r="L14" s="47"/>
      <c r="M14" s="48"/>
    </row>
    <row r="15" spans="1:15" ht="16" x14ac:dyDescent="0.2">
      <c r="A15" s="52">
        <v>2.2999999999999998</v>
      </c>
      <c r="B15" s="45" t="s">
        <v>51</v>
      </c>
      <c r="C15" s="45" t="s">
        <v>19</v>
      </c>
      <c r="D15" s="45" t="s">
        <v>20</v>
      </c>
      <c r="E15" s="45" t="s">
        <v>9</v>
      </c>
      <c r="F15" s="7" t="s">
        <v>16</v>
      </c>
      <c r="G15" s="9">
        <v>10</v>
      </c>
      <c r="H15" s="53">
        <f>SUM(G15:G19)</f>
        <v>18</v>
      </c>
      <c r="I15" s="53">
        <f>0.7*H15</f>
        <v>12.6</v>
      </c>
      <c r="J15" s="36">
        <f>[1]Rekap!$I$13</f>
        <v>57</v>
      </c>
      <c r="K15" s="46">
        <f>(J15*G15)+(G16*J16)+(J17*G17)+(J18*G18)+(J19*G19)</f>
        <v>965</v>
      </c>
      <c r="L15" s="55">
        <f>K15/100</f>
        <v>9.65</v>
      </c>
      <c r="M15" s="56" t="s">
        <v>57</v>
      </c>
    </row>
    <row r="16" spans="1:15" ht="16" x14ac:dyDescent="0.2">
      <c r="A16" s="52"/>
      <c r="B16" s="45"/>
      <c r="C16" s="45"/>
      <c r="D16" s="45"/>
      <c r="E16" s="45"/>
      <c r="F16" s="7" t="s">
        <v>56</v>
      </c>
      <c r="G16" s="9">
        <v>1</v>
      </c>
      <c r="H16" s="53"/>
      <c r="I16" s="53"/>
      <c r="J16" s="36">
        <f>'[1]Presentasi '!$E$13</f>
        <v>45</v>
      </c>
      <c r="K16" s="46"/>
      <c r="L16" s="55"/>
      <c r="M16" s="56"/>
    </row>
    <row r="17" spans="1:13" x14ac:dyDescent="0.2">
      <c r="A17" s="52"/>
      <c r="B17" s="45"/>
      <c r="C17" s="45"/>
      <c r="D17" s="45"/>
      <c r="E17" s="45"/>
      <c r="F17" s="5" t="s">
        <v>55</v>
      </c>
      <c r="G17" s="30">
        <v>5</v>
      </c>
      <c r="H17" s="53"/>
      <c r="I17" s="53"/>
      <c r="J17" s="38">
        <f>'[1]Tugas Mingguan'!$E$13</f>
        <v>50</v>
      </c>
      <c r="K17" s="46"/>
      <c r="L17" s="55"/>
      <c r="M17" s="56"/>
    </row>
    <row r="18" spans="1:13" x14ac:dyDescent="0.2">
      <c r="A18" s="52"/>
      <c r="B18" s="45"/>
      <c r="C18" s="45"/>
      <c r="D18" s="45"/>
      <c r="E18" s="45"/>
      <c r="F18" s="5" t="s">
        <v>12</v>
      </c>
      <c r="G18" s="30">
        <v>1</v>
      </c>
      <c r="H18" s="53"/>
      <c r="I18" s="53"/>
      <c r="J18" s="37">
        <f>[1]Keaktifan!$E$13</f>
        <v>50</v>
      </c>
      <c r="K18" s="46"/>
      <c r="L18" s="55"/>
      <c r="M18" s="56"/>
    </row>
    <row r="19" spans="1:13" x14ac:dyDescent="0.2">
      <c r="A19" s="52"/>
      <c r="B19" s="45"/>
      <c r="C19" s="45"/>
      <c r="D19" s="45"/>
      <c r="E19" s="45"/>
      <c r="F19" s="5" t="s">
        <v>13</v>
      </c>
      <c r="G19" s="30">
        <v>1</v>
      </c>
      <c r="H19" s="53"/>
      <c r="I19" s="53"/>
      <c r="J19" s="36">
        <f>[1]Sikap!$E$13</f>
        <v>50</v>
      </c>
      <c r="K19" s="46"/>
      <c r="L19" s="55"/>
      <c r="M19" s="56"/>
    </row>
    <row r="20" spans="1:13" ht="14.5" customHeight="1" x14ac:dyDescent="0.2">
      <c r="A20" s="52" t="s">
        <v>53</v>
      </c>
      <c r="B20" s="45" t="s">
        <v>51</v>
      </c>
      <c r="C20" s="45" t="s">
        <v>22</v>
      </c>
      <c r="D20" s="45" t="s">
        <v>21</v>
      </c>
      <c r="E20" s="45" t="s">
        <v>9</v>
      </c>
      <c r="F20" s="7" t="s">
        <v>16</v>
      </c>
      <c r="G20" s="9">
        <v>10</v>
      </c>
      <c r="H20" s="45">
        <f>SUM(G20:G24)</f>
        <v>18</v>
      </c>
      <c r="I20" s="53">
        <f>0.7*H20</f>
        <v>12.6</v>
      </c>
      <c r="J20" s="36">
        <f>[1]Rekap!$I$13</f>
        <v>57</v>
      </c>
      <c r="K20" s="46">
        <f>(J20*G20)+(G21*J21)+(J22*G22)+(J23*G23)+(J24*G24)</f>
        <v>1141.6666666666665</v>
      </c>
      <c r="L20" s="60">
        <f>K20/100</f>
        <v>11.416666666666664</v>
      </c>
      <c r="M20" s="48" t="s">
        <v>57</v>
      </c>
    </row>
    <row r="21" spans="1:13" ht="14.5" customHeight="1" x14ac:dyDescent="0.2">
      <c r="A21" s="52"/>
      <c r="B21" s="45"/>
      <c r="C21" s="45"/>
      <c r="D21" s="45"/>
      <c r="E21" s="45"/>
      <c r="F21" s="7" t="s">
        <v>56</v>
      </c>
      <c r="G21" s="9">
        <v>1</v>
      </c>
      <c r="H21" s="45"/>
      <c r="I21" s="53"/>
      <c r="J21" s="36">
        <f>'[1]Presentasi '!$F$13</f>
        <v>80</v>
      </c>
      <c r="K21" s="46"/>
      <c r="L21" s="60"/>
      <c r="M21" s="48"/>
    </row>
    <row r="22" spans="1:13" x14ac:dyDescent="0.2">
      <c r="A22" s="52"/>
      <c r="B22" s="45"/>
      <c r="C22" s="45"/>
      <c r="D22" s="45"/>
      <c r="E22" s="45"/>
      <c r="F22" s="5" t="s">
        <v>55</v>
      </c>
      <c r="G22" s="30">
        <v>5</v>
      </c>
      <c r="H22" s="45"/>
      <c r="I22" s="53"/>
      <c r="J22" s="37">
        <f>'[1]Tugas Mingguan'!$F$13</f>
        <v>85</v>
      </c>
      <c r="K22" s="46"/>
      <c r="L22" s="60"/>
      <c r="M22" s="48"/>
    </row>
    <row r="23" spans="1:13" x14ac:dyDescent="0.2">
      <c r="A23" s="52"/>
      <c r="B23" s="45"/>
      <c r="C23" s="45"/>
      <c r="D23" s="45"/>
      <c r="E23" s="45"/>
      <c r="F23" s="5" t="s">
        <v>12</v>
      </c>
      <c r="G23" s="30">
        <v>1</v>
      </c>
      <c r="H23" s="45"/>
      <c r="I23" s="53"/>
      <c r="J23" s="37">
        <f>[1]Keaktifan!$F$13</f>
        <v>33.333333333333336</v>
      </c>
      <c r="K23" s="46"/>
      <c r="L23" s="60"/>
      <c r="M23" s="48"/>
    </row>
    <row r="24" spans="1:13" x14ac:dyDescent="0.2">
      <c r="A24" s="52"/>
      <c r="B24" s="45"/>
      <c r="C24" s="45"/>
      <c r="D24" s="45"/>
      <c r="E24" s="45"/>
      <c r="F24" s="5" t="s">
        <v>13</v>
      </c>
      <c r="G24" s="30">
        <v>1</v>
      </c>
      <c r="H24" s="45"/>
      <c r="I24" s="53"/>
      <c r="J24" s="36">
        <f>[1]Sikap!$F$13</f>
        <v>33.333333333333336</v>
      </c>
      <c r="K24" s="46"/>
      <c r="L24" s="60"/>
      <c r="M24" s="48"/>
    </row>
    <row r="25" spans="1:13" x14ac:dyDescent="0.2">
      <c r="A25" s="6">
        <v>8</v>
      </c>
      <c r="B25" s="49" t="s">
        <v>16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1"/>
    </row>
    <row r="26" spans="1:13" ht="16" x14ac:dyDescent="0.2">
      <c r="A26" s="52">
        <v>9</v>
      </c>
      <c r="B26" s="45" t="s">
        <v>51</v>
      </c>
      <c r="C26" s="45" t="s">
        <v>24</v>
      </c>
      <c r="D26" s="45" t="s">
        <v>25</v>
      </c>
      <c r="E26" s="45" t="s">
        <v>9</v>
      </c>
      <c r="F26" s="7" t="s">
        <v>17</v>
      </c>
      <c r="G26" s="9">
        <v>10</v>
      </c>
      <c r="H26" s="53">
        <f>SUM(G26:G30)</f>
        <v>23</v>
      </c>
      <c r="I26" s="53">
        <f>0.7*H26</f>
        <v>16.099999999999998</v>
      </c>
      <c r="J26" s="36">
        <f>[1]Rekap!$J$13</f>
        <v>57</v>
      </c>
      <c r="K26" s="46">
        <f>(J26*G26)+(J27*G27)+(J28*G28)+(J29*G29)+(J30*G30)</f>
        <v>1332.5</v>
      </c>
      <c r="L26" s="47">
        <f>K26/100</f>
        <v>13.324999999999999</v>
      </c>
      <c r="M26" s="48" t="s">
        <v>57</v>
      </c>
    </row>
    <row r="27" spans="1:13" x14ac:dyDescent="0.2">
      <c r="A27" s="52"/>
      <c r="B27" s="45"/>
      <c r="C27" s="45"/>
      <c r="D27" s="45"/>
      <c r="E27" s="45"/>
      <c r="F27" s="5" t="s">
        <v>56</v>
      </c>
      <c r="G27" s="30">
        <v>1</v>
      </c>
      <c r="H27" s="53"/>
      <c r="I27" s="53"/>
      <c r="J27" s="37">
        <f>'[1]Presentasi '!$G$13</f>
        <v>62.5</v>
      </c>
      <c r="K27" s="46"/>
      <c r="L27" s="47"/>
      <c r="M27" s="48"/>
    </row>
    <row r="28" spans="1:13" x14ac:dyDescent="0.2">
      <c r="A28" s="52"/>
      <c r="B28" s="45"/>
      <c r="C28" s="45"/>
      <c r="D28" s="45"/>
      <c r="E28" s="45"/>
      <c r="F28" s="5" t="s">
        <v>44</v>
      </c>
      <c r="G28" s="30">
        <v>10</v>
      </c>
      <c r="H28" s="53"/>
      <c r="I28" s="53"/>
      <c r="J28" s="37">
        <f>'[1]Laporan Tugas Besar'!$D$13</f>
        <v>67.5</v>
      </c>
      <c r="K28" s="46"/>
      <c r="L28" s="47"/>
      <c r="M28" s="48"/>
    </row>
    <row r="29" spans="1:13" x14ac:dyDescent="0.2">
      <c r="A29" s="52"/>
      <c r="B29" s="45"/>
      <c r="C29" s="45"/>
      <c r="D29" s="45"/>
      <c r="E29" s="45"/>
      <c r="F29" s="5" t="s">
        <v>12</v>
      </c>
      <c r="G29" s="30">
        <v>1</v>
      </c>
      <c r="H29" s="53"/>
      <c r="I29" s="53"/>
      <c r="J29" s="37">
        <f>[1]Keaktifan!$G$13</f>
        <v>12.5</v>
      </c>
      <c r="K29" s="46"/>
      <c r="L29" s="47"/>
      <c r="M29" s="48"/>
    </row>
    <row r="30" spans="1:13" x14ac:dyDescent="0.2">
      <c r="A30" s="52"/>
      <c r="B30" s="45"/>
      <c r="C30" s="45"/>
      <c r="D30" s="45"/>
      <c r="E30" s="45"/>
      <c r="F30" s="5" t="s">
        <v>13</v>
      </c>
      <c r="G30" s="30">
        <v>1</v>
      </c>
      <c r="H30" s="53"/>
      <c r="I30" s="53"/>
      <c r="J30" s="36">
        <f>[1]Sikap!$G$13</f>
        <v>12.5</v>
      </c>
      <c r="K30" s="46"/>
      <c r="L30" s="47"/>
      <c r="M30" s="48"/>
    </row>
    <row r="31" spans="1:13" ht="16" x14ac:dyDescent="0.2">
      <c r="A31" s="52" t="s">
        <v>54</v>
      </c>
      <c r="B31" s="45" t="s">
        <v>51</v>
      </c>
      <c r="C31" s="45" t="s">
        <v>26</v>
      </c>
      <c r="D31" s="45" t="s">
        <v>27</v>
      </c>
      <c r="E31" s="45" t="s">
        <v>9</v>
      </c>
      <c r="F31" s="7" t="s">
        <v>17</v>
      </c>
      <c r="G31" s="30">
        <v>15</v>
      </c>
      <c r="H31" s="45">
        <f>SUM(G31:G35)</f>
        <v>28</v>
      </c>
      <c r="I31" s="45">
        <f>0.7*H31</f>
        <v>19.599999999999998</v>
      </c>
      <c r="J31" s="36">
        <f>[1]Rekap!$J$13</f>
        <v>57</v>
      </c>
      <c r="K31" s="46">
        <f>(J31*G31)+(G32*J32)+(J33*G33)+(J34*G34)+(J35*G35)</f>
        <v>1709.1666666666665</v>
      </c>
      <c r="L31" s="47">
        <f>K31/100</f>
        <v>17.091666666666665</v>
      </c>
      <c r="M31" s="48" t="s">
        <v>57</v>
      </c>
    </row>
    <row r="32" spans="1:13" ht="16" x14ac:dyDescent="0.2">
      <c r="A32" s="52"/>
      <c r="B32" s="45"/>
      <c r="C32" s="45"/>
      <c r="D32" s="45"/>
      <c r="E32" s="45"/>
      <c r="F32" s="7" t="s">
        <v>56</v>
      </c>
      <c r="G32" s="30">
        <v>1</v>
      </c>
      <c r="H32" s="45"/>
      <c r="I32" s="45"/>
      <c r="J32" s="36">
        <f>'[1]Presentasi '!$H$13</f>
        <v>62.5</v>
      </c>
      <c r="K32" s="46"/>
      <c r="L32" s="47"/>
      <c r="M32" s="48"/>
    </row>
    <row r="33" spans="1:13" x14ac:dyDescent="0.2">
      <c r="A33" s="52"/>
      <c r="B33" s="45"/>
      <c r="C33" s="45"/>
      <c r="D33" s="45"/>
      <c r="E33" s="45"/>
      <c r="F33" s="5" t="s">
        <v>44</v>
      </c>
      <c r="G33" s="34">
        <v>10</v>
      </c>
      <c r="H33" s="45"/>
      <c r="I33" s="45"/>
      <c r="J33" s="37">
        <f>'[1]Laporan Tugas Besar'!$E$13</f>
        <v>67.5</v>
      </c>
      <c r="K33" s="46"/>
      <c r="L33" s="47"/>
      <c r="M33" s="48"/>
    </row>
    <row r="34" spans="1:13" x14ac:dyDescent="0.2">
      <c r="A34" s="52"/>
      <c r="B34" s="45"/>
      <c r="C34" s="45"/>
      <c r="D34" s="45"/>
      <c r="E34" s="45"/>
      <c r="F34" s="5" t="s">
        <v>12</v>
      </c>
      <c r="G34" s="30">
        <v>1</v>
      </c>
      <c r="H34" s="45"/>
      <c r="I34" s="45"/>
      <c r="J34" s="37">
        <f>[1]Keaktifan!$H$13</f>
        <v>58.333333333333336</v>
      </c>
      <c r="K34" s="46"/>
      <c r="L34" s="47"/>
      <c r="M34" s="48"/>
    </row>
    <row r="35" spans="1:13" x14ac:dyDescent="0.2">
      <c r="A35" s="52"/>
      <c r="B35" s="45"/>
      <c r="C35" s="45"/>
      <c r="D35" s="45"/>
      <c r="E35" s="45"/>
      <c r="F35" s="5" t="s">
        <v>13</v>
      </c>
      <c r="G35" s="30">
        <v>1</v>
      </c>
      <c r="H35" s="45"/>
      <c r="I35" s="45"/>
      <c r="J35" s="37">
        <f>[1]Sikap!$H$13</f>
        <v>58.333333333333336</v>
      </c>
      <c r="K35" s="46"/>
      <c r="L35" s="47"/>
      <c r="M35" s="48"/>
    </row>
    <row r="36" spans="1:13" x14ac:dyDescent="0.2">
      <c r="A36" s="6">
        <v>16</v>
      </c>
      <c r="B36" s="49" t="s">
        <v>17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1"/>
    </row>
    <row r="37" spans="1:13" ht="16" x14ac:dyDescent="0.2">
      <c r="A37" s="39" t="s">
        <v>18</v>
      </c>
      <c r="B37" s="40"/>
      <c r="C37" s="40"/>
      <c r="D37" s="40"/>
      <c r="E37" s="40"/>
      <c r="F37" s="40"/>
      <c r="G37" s="41"/>
      <c r="H37" s="11">
        <f>SUM(H10:H35)</f>
        <v>100</v>
      </c>
      <c r="I37" s="11">
        <f>SUM(I10:I35)</f>
        <v>69.999999999999986</v>
      </c>
      <c r="J37" s="31"/>
      <c r="K37" s="12">
        <f>SUM(K10:K35)</f>
        <v>5888.3333333333321</v>
      </c>
      <c r="L37" s="31">
        <f>SUM(L10:L35)</f>
        <v>58.883333333333326</v>
      </c>
      <c r="M37" s="7" t="s">
        <v>57</v>
      </c>
    </row>
    <row r="38" spans="1:13" x14ac:dyDescent="0.2">
      <c r="A38" s="42" t="s">
        <v>43</v>
      </c>
      <c r="B38" s="43"/>
      <c r="C38" s="43"/>
      <c r="D38" s="43"/>
      <c r="E38" s="43"/>
      <c r="F38" s="43"/>
      <c r="G38" s="43"/>
      <c r="H38" s="43"/>
      <c r="I38" s="43"/>
      <c r="J38" s="43"/>
      <c r="K38" s="44"/>
      <c r="L38" s="26" t="str">
        <f>IF(L37&gt;=$K$49,$J$49,IF(L37&gt;=$K$50,$J$50,IF(L37&gt;=$K$51,$J$51,IF(L37&gt;=$K$52,$J$52,$J$53))))</f>
        <v>C</v>
      </c>
      <c r="M38" s="14"/>
    </row>
    <row r="40" spans="1:13" x14ac:dyDescent="0.2">
      <c r="J40" t="s">
        <v>28</v>
      </c>
    </row>
    <row r="41" spans="1:13" x14ac:dyDescent="0.2">
      <c r="J41" s="9" t="s">
        <v>29</v>
      </c>
      <c r="K41" s="9" t="s">
        <v>30</v>
      </c>
      <c r="L41" s="9" t="s">
        <v>31</v>
      </c>
    </row>
    <row r="42" spans="1:13" x14ac:dyDescent="0.2">
      <c r="J42" s="4" t="s">
        <v>32</v>
      </c>
      <c r="K42" s="9" t="s">
        <v>33</v>
      </c>
      <c r="L42" s="9">
        <v>4</v>
      </c>
    </row>
    <row r="43" spans="1:13" x14ac:dyDescent="0.2">
      <c r="J43" s="4" t="s">
        <v>34</v>
      </c>
      <c r="K43" s="9" t="s">
        <v>35</v>
      </c>
      <c r="L43" s="9">
        <v>3</v>
      </c>
    </row>
    <row r="44" spans="1:13" x14ac:dyDescent="0.2">
      <c r="J44" s="4" t="s">
        <v>36</v>
      </c>
      <c r="K44" s="9" t="s">
        <v>37</v>
      </c>
      <c r="L44" s="9">
        <v>2</v>
      </c>
    </row>
    <row r="45" spans="1:13" x14ac:dyDescent="0.2">
      <c r="J45" s="4" t="s">
        <v>38</v>
      </c>
      <c r="K45" s="9" t="s">
        <v>39</v>
      </c>
      <c r="L45" s="9">
        <v>1</v>
      </c>
    </row>
    <row r="46" spans="1:13" x14ac:dyDescent="0.2">
      <c r="J46" s="4" t="s">
        <v>40</v>
      </c>
      <c r="K46" s="9" t="s">
        <v>41</v>
      </c>
      <c r="L46" s="9">
        <v>0</v>
      </c>
    </row>
    <row r="48" spans="1:13" x14ac:dyDescent="0.2">
      <c r="J48" s="24" t="s">
        <v>29</v>
      </c>
      <c r="K48" s="24" t="s">
        <v>47</v>
      </c>
    </row>
    <row r="49" spans="10:11" x14ac:dyDescent="0.2">
      <c r="J49" s="25" t="s">
        <v>33</v>
      </c>
      <c r="K49" s="25">
        <v>76</v>
      </c>
    </row>
    <row r="50" spans="10:11" x14ac:dyDescent="0.2">
      <c r="J50" s="25" t="s">
        <v>35</v>
      </c>
      <c r="K50" s="25">
        <v>66</v>
      </c>
    </row>
    <row r="51" spans="10:11" x14ac:dyDescent="0.2">
      <c r="J51" s="25" t="s">
        <v>37</v>
      </c>
      <c r="K51" s="25">
        <v>56</v>
      </c>
    </row>
    <row r="52" spans="10:11" x14ac:dyDescent="0.2">
      <c r="J52" s="25" t="s">
        <v>39</v>
      </c>
      <c r="K52" s="25">
        <v>40</v>
      </c>
    </row>
    <row r="53" spans="10:11" x14ac:dyDescent="0.2">
      <c r="J53" s="25" t="s">
        <v>41</v>
      </c>
      <c r="K53" s="25"/>
    </row>
    <row r="54" spans="10:11" x14ac:dyDescent="0.2">
      <c r="J54" s="24" t="s">
        <v>48</v>
      </c>
      <c r="K54" s="24"/>
    </row>
  </sheetData>
  <mergeCells count="71">
    <mergeCell ref="A38:K38"/>
    <mergeCell ref="L15:L19"/>
    <mergeCell ref="M15:M19"/>
    <mergeCell ref="A20:A24"/>
    <mergeCell ref="B20:B24"/>
    <mergeCell ref="C20:C24"/>
    <mergeCell ref="D20:D24"/>
    <mergeCell ref="E20:E24"/>
    <mergeCell ref="H20:H24"/>
    <mergeCell ref="I20:I24"/>
    <mergeCell ref="K20:K24"/>
    <mergeCell ref="L20:L24"/>
    <mergeCell ref="M20:M24"/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F7:G7"/>
    <mergeCell ref="H7:H8"/>
    <mergeCell ref="I7:I8"/>
    <mergeCell ref="J7:J8"/>
    <mergeCell ref="K7:K8"/>
    <mergeCell ref="L7:L8"/>
    <mergeCell ref="A10:A14"/>
    <mergeCell ref="B10:B14"/>
    <mergeCell ref="C10:C14"/>
    <mergeCell ref="D10:D14"/>
    <mergeCell ref="E10:E14"/>
    <mergeCell ref="H10:H14"/>
    <mergeCell ref="I10:I14"/>
    <mergeCell ref="K10:K14"/>
    <mergeCell ref="L10:L14"/>
    <mergeCell ref="M10:M14"/>
    <mergeCell ref="A15:A19"/>
    <mergeCell ref="B15:B19"/>
    <mergeCell ref="C15:C19"/>
    <mergeCell ref="D15:D19"/>
    <mergeCell ref="E15:E19"/>
    <mergeCell ref="H15:H19"/>
    <mergeCell ref="I15:I19"/>
    <mergeCell ref="K15:K19"/>
    <mergeCell ref="B25:M25"/>
    <mergeCell ref="A26:A30"/>
    <mergeCell ref="B26:B30"/>
    <mergeCell ref="C26:C30"/>
    <mergeCell ref="D26:D30"/>
    <mergeCell ref="E26:E30"/>
    <mergeCell ref="H26:H30"/>
    <mergeCell ref="I26:I30"/>
    <mergeCell ref="K26:K30"/>
    <mergeCell ref="L26:L30"/>
    <mergeCell ref="M26:M30"/>
    <mergeCell ref="A31:A35"/>
    <mergeCell ref="B31:B35"/>
    <mergeCell ref="C31:C35"/>
    <mergeCell ref="D31:D35"/>
    <mergeCell ref="E31:E35"/>
    <mergeCell ref="H31:H35"/>
    <mergeCell ref="I31:I35"/>
    <mergeCell ref="K31:K35"/>
    <mergeCell ref="L31:L35"/>
    <mergeCell ref="M31:M35"/>
    <mergeCell ref="B36:M36"/>
    <mergeCell ref="A37:G3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7F3D1-AB4B-4F41-BF0E-705453F2FC7C}">
  <dimension ref="A1:O54"/>
  <sheetViews>
    <sheetView topLeftCell="B11" workbookViewId="0">
      <selection activeCell="M31" sqref="M31:M35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6640625" customWidth="1"/>
    <col min="7" max="7" width="8.83203125" style="10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58" t="s">
        <v>59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5" x14ac:dyDescent="0.2">
      <c r="A2" s="58" t="s">
        <v>74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5" x14ac:dyDescent="0.2">
      <c r="A3" s="58" t="s">
        <v>75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5" x14ac:dyDescent="0.2">
      <c r="A4" s="58" t="s">
        <v>49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1"/>
      <c r="O4" s="1"/>
    </row>
    <row r="5" spans="1:15" x14ac:dyDescent="0.2">
      <c r="A5" s="58" t="s">
        <v>50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1"/>
      <c r="O5" s="1"/>
    </row>
    <row r="7" spans="1:15" ht="29.5" customHeight="1" x14ac:dyDescent="0.2">
      <c r="A7" s="57" t="s">
        <v>0</v>
      </c>
      <c r="B7" s="54" t="s">
        <v>1</v>
      </c>
      <c r="C7" s="54" t="s">
        <v>2</v>
      </c>
      <c r="D7" s="54" t="s">
        <v>3</v>
      </c>
      <c r="E7" s="54" t="s">
        <v>4</v>
      </c>
      <c r="F7" s="54" t="s">
        <v>5</v>
      </c>
      <c r="G7" s="54"/>
      <c r="H7" s="54" t="s">
        <v>10</v>
      </c>
      <c r="I7" s="54" t="s">
        <v>23</v>
      </c>
      <c r="J7" s="54" t="s">
        <v>6</v>
      </c>
      <c r="K7" s="59" t="s">
        <v>7</v>
      </c>
      <c r="L7" s="59" t="s">
        <v>42</v>
      </c>
      <c r="M7" s="59" t="s">
        <v>45</v>
      </c>
      <c r="N7" s="2"/>
      <c r="O7" s="2"/>
    </row>
    <row r="8" spans="1:15" ht="16" x14ac:dyDescent="0.2">
      <c r="A8" s="57"/>
      <c r="B8" s="54"/>
      <c r="C8" s="54"/>
      <c r="D8" s="54"/>
      <c r="E8" s="54"/>
      <c r="F8" s="17" t="s">
        <v>14</v>
      </c>
      <c r="G8" s="14" t="s">
        <v>15</v>
      </c>
      <c r="H8" s="54"/>
      <c r="I8" s="54"/>
      <c r="J8" s="54"/>
      <c r="K8" s="59"/>
      <c r="L8" s="59"/>
      <c r="M8" s="59"/>
      <c r="N8" s="27" t="s">
        <v>46</v>
      </c>
      <c r="O8" s="2"/>
    </row>
    <row r="9" spans="1:15" s="23" customFormat="1" x14ac:dyDescent="0.2">
      <c r="A9" s="35">
        <v>1</v>
      </c>
      <c r="B9" s="32">
        <v>2</v>
      </c>
      <c r="C9" s="32">
        <v>3</v>
      </c>
      <c r="D9" s="32">
        <v>4</v>
      </c>
      <c r="E9" s="32">
        <v>5</v>
      </c>
      <c r="F9" s="20">
        <v>6</v>
      </c>
      <c r="G9" s="14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2"/>
      <c r="O9" s="22"/>
    </row>
    <row r="10" spans="1:15" ht="16" x14ac:dyDescent="0.2">
      <c r="A10" s="52">
        <v>1</v>
      </c>
      <c r="B10" s="45" t="s">
        <v>51</v>
      </c>
      <c r="C10" s="45" t="s">
        <v>8</v>
      </c>
      <c r="D10" s="45" t="s">
        <v>11</v>
      </c>
      <c r="E10" s="45" t="s">
        <v>52</v>
      </c>
      <c r="F10" s="7" t="s">
        <v>16</v>
      </c>
      <c r="G10" s="9">
        <v>5</v>
      </c>
      <c r="H10" s="53">
        <f>SUM(G10:G14)</f>
        <v>13</v>
      </c>
      <c r="I10" s="53">
        <f>0.7*H10</f>
        <v>9.1</v>
      </c>
      <c r="J10" s="36">
        <f>[1]Rekap!$I$14</f>
        <v>64</v>
      </c>
      <c r="K10" s="46">
        <f>(J10*G10)+(G11*J11)+(J12*G12)+(J13*G13)+(J14*G14)</f>
        <v>725</v>
      </c>
      <c r="L10" s="47">
        <f>K10/100</f>
        <v>7.25</v>
      </c>
      <c r="M10" s="48" t="s">
        <v>57</v>
      </c>
    </row>
    <row r="11" spans="1:15" ht="16" x14ac:dyDescent="0.2">
      <c r="A11" s="52"/>
      <c r="B11" s="45"/>
      <c r="C11" s="45"/>
      <c r="D11" s="45"/>
      <c r="E11" s="45"/>
      <c r="F11" s="7" t="s">
        <v>56</v>
      </c>
      <c r="G11" s="9">
        <v>1</v>
      </c>
      <c r="H11" s="53"/>
      <c r="I11" s="53"/>
      <c r="J11" s="36">
        <f>'[1]Presentasi '!$D$14</f>
        <v>55</v>
      </c>
      <c r="K11" s="46"/>
      <c r="L11" s="47"/>
      <c r="M11" s="48"/>
    </row>
    <row r="12" spans="1:15" x14ac:dyDescent="0.2">
      <c r="A12" s="52"/>
      <c r="B12" s="45"/>
      <c r="C12" s="45"/>
      <c r="D12" s="45"/>
      <c r="E12" s="45"/>
      <c r="F12" s="5" t="s">
        <v>55</v>
      </c>
      <c r="G12" s="30">
        <v>5</v>
      </c>
      <c r="H12" s="53"/>
      <c r="I12" s="53"/>
      <c r="J12" s="37">
        <f>'[1]Tugas Mingguan'!$D$14</f>
        <v>60</v>
      </c>
      <c r="K12" s="46"/>
      <c r="L12" s="47"/>
      <c r="M12" s="48"/>
    </row>
    <row r="13" spans="1:15" x14ac:dyDescent="0.2">
      <c r="A13" s="52"/>
      <c r="B13" s="45"/>
      <c r="C13" s="45"/>
      <c r="D13" s="45"/>
      <c r="E13" s="45"/>
      <c r="F13" s="5" t="s">
        <v>12</v>
      </c>
      <c r="G13" s="30">
        <v>1</v>
      </c>
      <c r="H13" s="53"/>
      <c r="I13" s="53"/>
      <c r="J13" s="37">
        <f>[1]Keaktifan!$D$14</f>
        <v>25</v>
      </c>
      <c r="K13" s="46"/>
      <c r="L13" s="47"/>
      <c r="M13" s="48"/>
    </row>
    <row r="14" spans="1:15" x14ac:dyDescent="0.2">
      <c r="A14" s="52"/>
      <c r="B14" s="45"/>
      <c r="C14" s="45"/>
      <c r="D14" s="45"/>
      <c r="E14" s="45"/>
      <c r="F14" s="5" t="s">
        <v>13</v>
      </c>
      <c r="G14" s="30">
        <v>1</v>
      </c>
      <c r="H14" s="53"/>
      <c r="I14" s="53"/>
      <c r="J14" s="36">
        <f>[1]Sikap!$D$14</f>
        <v>25</v>
      </c>
      <c r="K14" s="46"/>
      <c r="L14" s="47"/>
      <c r="M14" s="48"/>
    </row>
    <row r="15" spans="1:15" ht="16" x14ac:dyDescent="0.2">
      <c r="A15" s="52">
        <v>2.2999999999999998</v>
      </c>
      <c r="B15" s="45" t="s">
        <v>51</v>
      </c>
      <c r="C15" s="45" t="s">
        <v>19</v>
      </c>
      <c r="D15" s="45" t="s">
        <v>20</v>
      </c>
      <c r="E15" s="45" t="s">
        <v>9</v>
      </c>
      <c r="F15" s="7" t="s">
        <v>16</v>
      </c>
      <c r="G15" s="9">
        <v>10</v>
      </c>
      <c r="H15" s="53">
        <f>SUM(G15:G19)</f>
        <v>18</v>
      </c>
      <c r="I15" s="53">
        <f>0.7*H15</f>
        <v>12.6</v>
      </c>
      <c r="J15" s="36">
        <f>[1]Rekap!$I$14</f>
        <v>64</v>
      </c>
      <c r="K15" s="46">
        <f>(J15*G15)+(G16*J16)+(J17*G17)+(J18*G18)+(J19*G19)</f>
        <v>865</v>
      </c>
      <c r="L15" s="55">
        <f>K15/100</f>
        <v>8.65</v>
      </c>
      <c r="M15" s="56" t="s">
        <v>57</v>
      </c>
    </row>
    <row r="16" spans="1:15" ht="16" x14ac:dyDescent="0.2">
      <c r="A16" s="52"/>
      <c r="B16" s="45"/>
      <c r="C16" s="45"/>
      <c r="D16" s="45"/>
      <c r="E16" s="45"/>
      <c r="F16" s="7" t="s">
        <v>56</v>
      </c>
      <c r="G16" s="9">
        <v>1</v>
      </c>
      <c r="H16" s="53"/>
      <c r="I16" s="53"/>
      <c r="J16" s="36">
        <f>'[1]Presentasi '!$E$14</f>
        <v>25</v>
      </c>
      <c r="K16" s="46"/>
      <c r="L16" s="55"/>
      <c r="M16" s="56"/>
    </row>
    <row r="17" spans="1:13" x14ac:dyDescent="0.2">
      <c r="A17" s="52"/>
      <c r="B17" s="45"/>
      <c r="C17" s="45"/>
      <c r="D17" s="45"/>
      <c r="E17" s="45"/>
      <c r="F17" s="5" t="s">
        <v>55</v>
      </c>
      <c r="G17" s="30">
        <v>5</v>
      </c>
      <c r="H17" s="53"/>
      <c r="I17" s="53"/>
      <c r="J17" s="38">
        <f>'[1]Tugas Mingguan'!$E$14</f>
        <v>30</v>
      </c>
      <c r="K17" s="46"/>
      <c r="L17" s="55"/>
      <c r="M17" s="56"/>
    </row>
    <row r="18" spans="1:13" x14ac:dyDescent="0.2">
      <c r="A18" s="52"/>
      <c r="B18" s="45"/>
      <c r="C18" s="45"/>
      <c r="D18" s="45"/>
      <c r="E18" s="45"/>
      <c r="F18" s="5" t="s">
        <v>12</v>
      </c>
      <c r="G18" s="30">
        <v>1</v>
      </c>
      <c r="H18" s="53"/>
      <c r="I18" s="53"/>
      <c r="J18" s="37">
        <f>[1]Keaktifan!$E$14</f>
        <v>25</v>
      </c>
      <c r="K18" s="46"/>
      <c r="L18" s="55"/>
      <c r="M18" s="56"/>
    </row>
    <row r="19" spans="1:13" x14ac:dyDescent="0.2">
      <c r="A19" s="52"/>
      <c r="B19" s="45"/>
      <c r="C19" s="45"/>
      <c r="D19" s="45"/>
      <c r="E19" s="45"/>
      <c r="F19" s="5" t="s">
        <v>13</v>
      </c>
      <c r="G19" s="30">
        <v>1</v>
      </c>
      <c r="H19" s="53"/>
      <c r="I19" s="53"/>
      <c r="J19" s="36">
        <f>[1]Sikap!$E$14</f>
        <v>25</v>
      </c>
      <c r="K19" s="46"/>
      <c r="L19" s="55"/>
      <c r="M19" s="56"/>
    </row>
    <row r="20" spans="1:13" ht="14.5" customHeight="1" x14ac:dyDescent="0.2">
      <c r="A20" s="52" t="s">
        <v>53</v>
      </c>
      <c r="B20" s="45" t="s">
        <v>51</v>
      </c>
      <c r="C20" s="45" t="s">
        <v>22</v>
      </c>
      <c r="D20" s="45" t="s">
        <v>21</v>
      </c>
      <c r="E20" s="45" t="s">
        <v>9</v>
      </c>
      <c r="F20" s="7" t="s">
        <v>16</v>
      </c>
      <c r="G20" s="9">
        <v>10</v>
      </c>
      <c r="H20" s="45">
        <f>SUM(G20:G24)</f>
        <v>18</v>
      </c>
      <c r="I20" s="53">
        <f>0.7*H20</f>
        <v>12.6</v>
      </c>
      <c r="J20" s="36">
        <f>[1]Rekap!$I$14</f>
        <v>64</v>
      </c>
      <c r="K20" s="46">
        <f>(J20*G20)+(G21*J21)+(J22*G22)+(J23*G23)+(J24*G24)</f>
        <v>925</v>
      </c>
      <c r="L20" s="60">
        <f>K20/100</f>
        <v>9.25</v>
      </c>
      <c r="M20" s="48" t="s">
        <v>57</v>
      </c>
    </row>
    <row r="21" spans="1:13" ht="14.5" customHeight="1" x14ac:dyDescent="0.2">
      <c r="A21" s="52"/>
      <c r="B21" s="45"/>
      <c r="C21" s="45"/>
      <c r="D21" s="45"/>
      <c r="E21" s="45"/>
      <c r="F21" s="7" t="s">
        <v>56</v>
      </c>
      <c r="G21" s="9">
        <v>1</v>
      </c>
      <c r="H21" s="45"/>
      <c r="I21" s="53"/>
      <c r="J21" s="36">
        <f>'[1]Presentasi '!$F$14</f>
        <v>35</v>
      </c>
      <c r="K21" s="46"/>
      <c r="L21" s="60"/>
      <c r="M21" s="48"/>
    </row>
    <row r="22" spans="1:13" x14ac:dyDescent="0.2">
      <c r="A22" s="52"/>
      <c r="B22" s="45"/>
      <c r="C22" s="45"/>
      <c r="D22" s="45"/>
      <c r="E22" s="45"/>
      <c r="F22" s="5" t="s">
        <v>55</v>
      </c>
      <c r="G22" s="30">
        <v>5</v>
      </c>
      <c r="H22" s="45"/>
      <c r="I22" s="53"/>
      <c r="J22" s="37">
        <f>'[1]Tugas Mingguan'!$F$14</f>
        <v>40</v>
      </c>
      <c r="K22" s="46"/>
      <c r="L22" s="60"/>
      <c r="M22" s="48"/>
    </row>
    <row r="23" spans="1:13" x14ac:dyDescent="0.2">
      <c r="A23" s="52"/>
      <c r="B23" s="45"/>
      <c r="C23" s="45"/>
      <c r="D23" s="45"/>
      <c r="E23" s="45"/>
      <c r="F23" s="5" t="s">
        <v>12</v>
      </c>
      <c r="G23" s="30">
        <v>1</v>
      </c>
      <c r="H23" s="45"/>
      <c r="I23" s="53"/>
      <c r="J23" s="37">
        <f>[1]Keaktifan!$F$14</f>
        <v>25</v>
      </c>
      <c r="K23" s="46"/>
      <c r="L23" s="60"/>
      <c r="M23" s="48"/>
    </row>
    <row r="24" spans="1:13" x14ac:dyDescent="0.2">
      <c r="A24" s="52"/>
      <c r="B24" s="45"/>
      <c r="C24" s="45"/>
      <c r="D24" s="45"/>
      <c r="E24" s="45"/>
      <c r="F24" s="5" t="s">
        <v>13</v>
      </c>
      <c r="G24" s="30">
        <v>1</v>
      </c>
      <c r="H24" s="45"/>
      <c r="I24" s="53"/>
      <c r="J24" s="36">
        <f>[1]Sikap!$F$14</f>
        <v>25</v>
      </c>
      <c r="K24" s="46"/>
      <c r="L24" s="60"/>
      <c r="M24" s="48"/>
    </row>
    <row r="25" spans="1:13" x14ac:dyDescent="0.2">
      <c r="A25" s="6">
        <v>8</v>
      </c>
      <c r="B25" s="49" t="s">
        <v>16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1"/>
    </row>
    <row r="26" spans="1:13" ht="16" x14ac:dyDescent="0.2">
      <c r="A26" s="52">
        <v>9</v>
      </c>
      <c r="B26" s="45" t="s">
        <v>51</v>
      </c>
      <c r="C26" s="45" t="s">
        <v>24</v>
      </c>
      <c r="D26" s="45" t="s">
        <v>25</v>
      </c>
      <c r="E26" s="45" t="s">
        <v>9</v>
      </c>
      <c r="F26" s="7" t="s">
        <v>17</v>
      </c>
      <c r="G26" s="9">
        <v>10</v>
      </c>
      <c r="H26" s="53">
        <f>SUM(G26:G30)</f>
        <v>23</v>
      </c>
      <c r="I26" s="53">
        <f>0.7*H26</f>
        <v>16.099999999999998</v>
      </c>
      <c r="J26" s="36">
        <f>[1]Rekap!$J$14</f>
        <v>39</v>
      </c>
      <c r="K26" s="46">
        <f>(J26*G26)+(J27*G27)+(J28*G28)+(J29*G29)+(J30*G30)</f>
        <v>1122.5</v>
      </c>
      <c r="L26" s="47">
        <f>K26/100</f>
        <v>11.225</v>
      </c>
      <c r="M26" s="48" t="s">
        <v>57</v>
      </c>
    </row>
    <row r="27" spans="1:13" x14ac:dyDescent="0.2">
      <c r="A27" s="52"/>
      <c r="B27" s="45"/>
      <c r="C27" s="45"/>
      <c r="D27" s="45"/>
      <c r="E27" s="45"/>
      <c r="F27" s="5" t="s">
        <v>56</v>
      </c>
      <c r="G27" s="30">
        <v>1</v>
      </c>
      <c r="H27" s="53"/>
      <c r="I27" s="53"/>
      <c r="J27" s="37">
        <f>'[1]Presentasi '!$G$14</f>
        <v>57.5</v>
      </c>
      <c r="K27" s="46"/>
      <c r="L27" s="47"/>
      <c r="M27" s="48"/>
    </row>
    <row r="28" spans="1:13" x14ac:dyDescent="0.2">
      <c r="A28" s="52"/>
      <c r="B28" s="45"/>
      <c r="C28" s="45"/>
      <c r="D28" s="45"/>
      <c r="E28" s="45"/>
      <c r="F28" s="5" t="s">
        <v>44</v>
      </c>
      <c r="G28" s="30">
        <v>10</v>
      </c>
      <c r="H28" s="53"/>
      <c r="I28" s="53"/>
      <c r="J28" s="37">
        <f>'[1]Laporan Tugas Besar'!$D$14</f>
        <v>62.5</v>
      </c>
      <c r="K28" s="46"/>
      <c r="L28" s="47"/>
      <c r="M28" s="48"/>
    </row>
    <row r="29" spans="1:13" x14ac:dyDescent="0.2">
      <c r="A29" s="52"/>
      <c r="B29" s="45"/>
      <c r="C29" s="45"/>
      <c r="D29" s="45"/>
      <c r="E29" s="45"/>
      <c r="F29" s="5" t="s">
        <v>12</v>
      </c>
      <c r="G29" s="30">
        <v>1</v>
      </c>
      <c r="H29" s="53"/>
      <c r="I29" s="53"/>
      <c r="J29" s="37">
        <f>[1]Keaktifan!$G$14</f>
        <v>25</v>
      </c>
      <c r="K29" s="46"/>
      <c r="L29" s="47"/>
      <c r="M29" s="48"/>
    </row>
    <row r="30" spans="1:13" x14ac:dyDescent="0.2">
      <c r="A30" s="52"/>
      <c r="B30" s="45"/>
      <c r="C30" s="45"/>
      <c r="D30" s="45"/>
      <c r="E30" s="45"/>
      <c r="F30" s="5" t="s">
        <v>13</v>
      </c>
      <c r="G30" s="30">
        <v>1</v>
      </c>
      <c r="H30" s="53"/>
      <c r="I30" s="53"/>
      <c r="J30" s="36">
        <f>[1]Sikap!$G$14</f>
        <v>25</v>
      </c>
      <c r="K30" s="46"/>
      <c r="L30" s="47"/>
      <c r="M30" s="48"/>
    </row>
    <row r="31" spans="1:13" ht="16" x14ac:dyDescent="0.2">
      <c r="A31" s="52" t="s">
        <v>54</v>
      </c>
      <c r="B31" s="45" t="s">
        <v>51</v>
      </c>
      <c r="C31" s="45" t="s">
        <v>26</v>
      </c>
      <c r="D31" s="45" t="s">
        <v>27</v>
      </c>
      <c r="E31" s="45" t="s">
        <v>9</v>
      </c>
      <c r="F31" s="7" t="s">
        <v>17</v>
      </c>
      <c r="G31" s="30">
        <v>15</v>
      </c>
      <c r="H31" s="45">
        <f>SUM(G31:G35)</f>
        <v>28</v>
      </c>
      <c r="I31" s="45">
        <f>0.7*H31</f>
        <v>19.599999999999998</v>
      </c>
      <c r="J31" s="36">
        <f>[1]Rekap!$J$14</f>
        <v>39</v>
      </c>
      <c r="K31" s="46">
        <f>(J31*G31)+(G32*J32)+(J33*G33)+(J34*G34)+(J35*G35)</f>
        <v>1350.8333333333335</v>
      </c>
      <c r="L31" s="47">
        <f>K31/100</f>
        <v>13.508333333333335</v>
      </c>
      <c r="M31" s="48" t="s">
        <v>57</v>
      </c>
    </row>
    <row r="32" spans="1:13" ht="16" x14ac:dyDescent="0.2">
      <c r="A32" s="52"/>
      <c r="B32" s="45"/>
      <c r="C32" s="45"/>
      <c r="D32" s="45"/>
      <c r="E32" s="45"/>
      <c r="F32" s="7" t="s">
        <v>56</v>
      </c>
      <c r="G32" s="30">
        <v>1</v>
      </c>
      <c r="H32" s="45"/>
      <c r="I32" s="45"/>
      <c r="J32" s="36">
        <f>'[1]Presentasi '!$H$14</f>
        <v>57.5</v>
      </c>
      <c r="K32" s="46"/>
      <c r="L32" s="47"/>
      <c r="M32" s="48"/>
    </row>
    <row r="33" spans="1:13" x14ac:dyDescent="0.2">
      <c r="A33" s="52"/>
      <c r="B33" s="45"/>
      <c r="C33" s="45"/>
      <c r="D33" s="45"/>
      <c r="E33" s="45"/>
      <c r="F33" s="5" t="s">
        <v>44</v>
      </c>
      <c r="G33" s="34">
        <v>10</v>
      </c>
      <c r="H33" s="45"/>
      <c r="I33" s="45"/>
      <c r="J33" s="37">
        <f>'[1]Laporan Tugas Besar'!$E$14</f>
        <v>62.5</v>
      </c>
      <c r="K33" s="46"/>
      <c r="L33" s="47"/>
      <c r="M33" s="48"/>
    </row>
    <row r="34" spans="1:13" x14ac:dyDescent="0.2">
      <c r="A34" s="52"/>
      <c r="B34" s="45"/>
      <c r="C34" s="45"/>
      <c r="D34" s="45"/>
      <c r="E34" s="45"/>
      <c r="F34" s="5" t="s">
        <v>12</v>
      </c>
      <c r="G34" s="30">
        <v>1</v>
      </c>
      <c r="H34" s="45"/>
      <c r="I34" s="45"/>
      <c r="J34" s="37">
        <f>[1]Keaktifan!$H$14</f>
        <v>41.666666666666664</v>
      </c>
      <c r="K34" s="46"/>
      <c r="L34" s="47"/>
      <c r="M34" s="48"/>
    </row>
    <row r="35" spans="1:13" x14ac:dyDescent="0.2">
      <c r="A35" s="52"/>
      <c r="B35" s="45"/>
      <c r="C35" s="45"/>
      <c r="D35" s="45"/>
      <c r="E35" s="45"/>
      <c r="F35" s="5" t="s">
        <v>13</v>
      </c>
      <c r="G35" s="30">
        <v>1</v>
      </c>
      <c r="H35" s="45"/>
      <c r="I35" s="45"/>
      <c r="J35" s="37">
        <f>[1]Sikap!$H$14</f>
        <v>41.666666666666664</v>
      </c>
      <c r="K35" s="46"/>
      <c r="L35" s="47"/>
      <c r="M35" s="48"/>
    </row>
    <row r="36" spans="1:13" x14ac:dyDescent="0.2">
      <c r="A36" s="6">
        <v>16</v>
      </c>
      <c r="B36" s="49" t="s">
        <v>17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1"/>
    </row>
    <row r="37" spans="1:13" ht="16" x14ac:dyDescent="0.2">
      <c r="A37" s="39" t="s">
        <v>18</v>
      </c>
      <c r="B37" s="40"/>
      <c r="C37" s="40"/>
      <c r="D37" s="40"/>
      <c r="E37" s="40"/>
      <c r="F37" s="40"/>
      <c r="G37" s="41"/>
      <c r="H37" s="11">
        <f>SUM(H10:H35)</f>
        <v>100</v>
      </c>
      <c r="I37" s="11">
        <f>SUM(I10:I35)</f>
        <v>69.999999999999986</v>
      </c>
      <c r="J37" s="31"/>
      <c r="K37" s="12">
        <f>SUM(K10:K35)</f>
        <v>4988.3333333333339</v>
      </c>
      <c r="L37" s="31">
        <f>SUM(L10:L35)</f>
        <v>49.883333333333333</v>
      </c>
      <c r="M37" s="7" t="s">
        <v>57</v>
      </c>
    </row>
    <row r="38" spans="1:13" x14ac:dyDescent="0.2">
      <c r="A38" s="42" t="s">
        <v>43</v>
      </c>
      <c r="B38" s="43"/>
      <c r="C38" s="43"/>
      <c r="D38" s="43"/>
      <c r="E38" s="43"/>
      <c r="F38" s="43"/>
      <c r="G38" s="43"/>
      <c r="H38" s="43"/>
      <c r="I38" s="43"/>
      <c r="J38" s="43"/>
      <c r="K38" s="44"/>
      <c r="L38" s="26" t="str">
        <f>IF(L37&gt;=$K$49,$J$49,IF(L37&gt;=$K$50,$J$50,IF(L37&gt;=$K$51,$J$51,IF(L37&gt;=$K$52,$J$52,$J$53))))</f>
        <v>D</v>
      </c>
      <c r="M38" s="14"/>
    </row>
    <row r="40" spans="1:13" x14ac:dyDescent="0.2">
      <c r="J40" t="s">
        <v>28</v>
      </c>
    </row>
    <row r="41" spans="1:13" x14ac:dyDescent="0.2">
      <c r="J41" s="9" t="s">
        <v>29</v>
      </c>
      <c r="K41" s="9" t="s">
        <v>30</v>
      </c>
      <c r="L41" s="9" t="s">
        <v>31</v>
      </c>
    </row>
    <row r="42" spans="1:13" x14ac:dyDescent="0.2">
      <c r="J42" s="4" t="s">
        <v>32</v>
      </c>
      <c r="K42" s="9" t="s">
        <v>33</v>
      </c>
      <c r="L42" s="9">
        <v>4</v>
      </c>
    </row>
    <row r="43" spans="1:13" x14ac:dyDescent="0.2">
      <c r="J43" s="4" t="s">
        <v>34</v>
      </c>
      <c r="K43" s="9" t="s">
        <v>35</v>
      </c>
      <c r="L43" s="9">
        <v>3</v>
      </c>
    </row>
    <row r="44" spans="1:13" x14ac:dyDescent="0.2">
      <c r="J44" s="4" t="s">
        <v>36</v>
      </c>
      <c r="K44" s="9" t="s">
        <v>37</v>
      </c>
      <c r="L44" s="9">
        <v>2</v>
      </c>
    </row>
    <row r="45" spans="1:13" x14ac:dyDescent="0.2">
      <c r="J45" s="4" t="s">
        <v>38</v>
      </c>
      <c r="K45" s="9" t="s">
        <v>39</v>
      </c>
      <c r="L45" s="9">
        <v>1</v>
      </c>
    </row>
    <row r="46" spans="1:13" x14ac:dyDescent="0.2">
      <c r="J46" s="4" t="s">
        <v>40</v>
      </c>
      <c r="K46" s="9" t="s">
        <v>41</v>
      </c>
      <c r="L46" s="9">
        <v>0</v>
      </c>
    </row>
    <row r="48" spans="1:13" x14ac:dyDescent="0.2">
      <c r="J48" s="24" t="s">
        <v>29</v>
      </c>
      <c r="K48" s="24" t="s">
        <v>47</v>
      </c>
    </row>
    <row r="49" spans="10:11" x14ac:dyDescent="0.2">
      <c r="J49" s="25" t="s">
        <v>33</v>
      </c>
      <c r="K49" s="25">
        <v>76</v>
      </c>
    </row>
    <row r="50" spans="10:11" x14ac:dyDescent="0.2">
      <c r="J50" s="25" t="s">
        <v>35</v>
      </c>
      <c r="K50" s="25">
        <v>66</v>
      </c>
    </row>
    <row r="51" spans="10:11" x14ac:dyDescent="0.2">
      <c r="J51" s="25" t="s">
        <v>37</v>
      </c>
      <c r="K51" s="25">
        <v>56</v>
      </c>
    </row>
    <row r="52" spans="10:11" x14ac:dyDescent="0.2">
      <c r="J52" s="25" t="s">
        <v>39</v>
      </c>
      <c r="K52" s="25">
        <v>40</v>
      </c>
    </row>
    <row r="53" spans="10:11" x14ac:dyDescent="0.2">
      <c r="J53" s="25" t="s">
        <v>41</v>
      </c>
      <c r="K53" s="25"/>
    </row>
    <row r="54" spans="10:11" x14ac:dyDescent="0.2">
      <c r="J54" s="24" t="s">
        <v>48</v>
      </c>
      <c r="K54" s="24"/>
    </row>
  </sheetData>
  <mergeCells count="71">
    <mergeCell ref="A38:K38"/>
    <mergeCell ref="L15:L19"/>
    <mergeCell ref="M15:M19"/>
    <mergeCell ref="A20:A24"/>
    <mergeCell ref="B20:B24"/>
    <mergeCell ref="C20:C24"/>
    <mergeCell ref="D20:D24"/>
    <mergeCell ref="E20:E24"/>
    <mergeCell ref="H20:H24"/>
    <mergeCell ref="I20:I24"/>
    <mergeCell ref="K20:K24"/>
    <mergeCell ref="L20:L24"/>
    <mergeCell ref="M20:M24"/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F7:G7"/>
    <mergeCell ref="H7:H8"/>
    <mergeCell ref="I7:I8"/>
    <mergeCell ref="J7:J8"/>
    <mergeCell ref="K7:K8"/>
    <mergeCell ref="L7:L8"/>
    <mergeCell ref="A10:A14"/>
    <mergeCell ref="B10:B14"/>
    <mergeCell ref="C10:C14"/>
    <mergeCell ref="D10:D14"/>
    <mergeCell ref="E10:E14"/>
    <mergeCell ref="H10:H14"/>
    <mergeCell ref="I10:I14"/>
    <mergeCell ref="K10:K14"/>
    <mergeCell ref="L10:L14"/>
    <mergeCell ref="M10:M14"/>
    <mergeCell ref="A15:A19"/>
    <mergeCell ref="B15:B19"/>
    <mergeCell ref="C15:C19"/>
    <mergeCell ref="D15:D19"/>
    <mergeCell ref="E15:E19"/>
    <mergeCell ref="H15:H19"/>
    <mergeCell ref="I15:I19"/>
    <mergeCell ref="K15:K19"/>
    <mergeCell ref="B25:M25"/>
    <mergeCell ref="A26:A30"/>
    <mergeCell ref="B26:B30"/>
    <mergeCell ref="C26:C30"/>
    <mergeCell ref="D26:D30"/>
    <mergeCell ref="E26:E30"/>
    <mergeCell ref="H26:H30"/>
    <mergeCell ref="I26:I30"/>
    <mergeCell ref="K26:K30"/>
    <mergeCell ref="L26:L30"/>
    <mergeCell ref="M26:M30"/>
    <mergeCell ref="A31:A35"/>
    <mergeCell ref="B31:B35"/>
    <mergeCell ref="C31:C35"/>
    <mergeCell ref="D31:D35"/>
    <mergeCell ref="E31:E35"/>
    <mergeCell ref="H31:H35"/>
    <mergeCell ref="I31:I35"/>
    <mergeCell ref="K31:K35"/>
    <mergeCell ref="L31:L35"/>
    <mergeCell ref="M31:M35"/>
    <mergeCell ref="B36:M36"/>
    <mergeCell ref="A37:G3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5526B-A4B5-A947-81DF-DC5ECC7D584B}">
  <dimension ref="A1:O54"/>
  <sheetViews>
    <sheetView topLeftCell="A10" workbookViewId="0">
      <selection activeCell="J22" sqref="J22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0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58" t="s">
        <v>59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5" x14ac:dyDescent="0.2">
      <c r="A2" s="58" t="s">
        <v>76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5" x14ac:dyDescent="0.2">
      <c r="A3" s="58" t="s">
        <v>77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5" x14ac:dyDescent="0.2">
      <c r="A4" s="58" t="s">
        <v>49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1"/>
      <c r="O4" s="1"/>
    </row>
    <row r="5" spans="1:15" x14ac:dyDescent="0.2">
      <c r="A5" s="58" t="s">
        <v>50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1"/>
      <c r="O5" s="1"/>
    </row>
    <row r="7" spans="1:15" ht="29.5" customHeight="1" x14ac:dyDescent="0.2">
      <c r="A7" s="57" t="s">
        <v>0</v>
      </c>
      <c r="B7" s="54" t="s">
        <v>1</v>
      </c>
      <c r="C7" s="54" t="s">
        <v>2</v>
      </c>
      <c r="D7" s="54" t="s">
        <v>3</v>
      </c>
      <c r="E7" s="54" t="s">
        <v>4</v>
      </c>
      <c r="F7" s="54" t="s">
        <v>5</v>
      </c>
      <c r="G7" s="54"/>
      <c r="H7" s="54" t="s">
        <v>10</v>
      </c>
      <c r="I7" s="54" t="s">
        <v>23</v>
      </c>
      <c r="J7" s="54" t="s">
        <v>6</v>
      </c>
      <c r="K7" s="59" t="s">
        <v>7</v>
      </c>
      <c r="L7" s="59" t="s">
        <v>42</v>
      </c>
      <c r="M7" s="59" t="s">
        <v>45</v>
      </c>
      <c r="N7" s="2"/>
      <c r="O7" s="2"/>
    </row>
    <row r="8" spans="1:15" ht="16" x14ac:dyDescent="0.2">
      <c r="A8" s="57"/>
      <c r="B8" s="54"/>
      <c r="C8" s="54"/>
      <c r="D8" s="54"/>
      <c r="E8" s="54"/>
      <c r="F8" s="17" t="s">
        <v>14</v>
      </c>
      <c r="G8" s="14" t="s">
        <v>15</v>
      </c>
      <c r="H8" s="54"/>
      <c r="I8" s="54"/>
      <c r="J8" s="54"/>
      <c r="K8" s="59"/>
      <c r="L8" s="59"/>
      <c r="M8" s="59"/>
      <c r="N8" s="27" t="s">
        <v>46</v>
      </c>
      <c r="O8" s="2"/>
    </row>
    <row r="9" spans="1:15" s="23" customFormat="1" x14ac:dyDescent="0.2">
      <c r="A9" s="35">
        <v>1</v>
      </c>
      <c r="B9" s="32">
        <v>2</v>
      </c>
      <c r="C9" s="32">
        <v>3</v>
      </c>
      <c r="D9" s="32">
        <v>4</v>
      </c>
      <c r="E9" s="32">
        <v>5</v>
      </c>
      <c r="F9" s="20">
        <v>6</v>
      </c>
      <c r="G9" s="14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2"/>
      <c r="O9" s="22"/>
    </row>
    <row r="10" spans="1:15" ht="16" x14ac:dyDescent="0.2">
      <c r="A10" s="52">
        <v>1</v>
      </c>
      <c r="B10" s="45" t="s">
        <v>51</v>
      </c>
      <c r="C10" s="45" t="s">
        <v>8</v>
      </c>
      <c r="D10" s="45" t="s">
        <v>11</v>
      </c>
      <c r="E10" s="45" t="s">
        <v>52</v>
      </c>
      <c r="F10" s="7" t="s">
        <v>16</v>
      </c>
      <c r="G10" s="9">
        <v>5</v>
      </c>
      <c r="H10" s="53">
        <f>SUM(G10:G14)</f>
        <v>13</v>
      </c>
      <c r="I10" s="53">
        <f>0.7*H10</f>
        <v>9.1</v>
      </c>
      <c r="J10" s="36">
        <f>[1]Rekap!$I$15</f>
        <v>31</v>
      </c>
      <c r="K10" s="46">
        <f>(J10*G10)+(G11*J11)+(J12*G12)+(J13*G13)+(J14*G14)</f>
        <v>610</v>
      </c>
      <c r="L10" s="47">
        <f>K10/100</f>
        <v>6.1</v>
      </c>
      <c r="M10" s="48" t="s">
        <v>57</v>
      </c>
    </row>
    <row r="11" spans="1:15" ht="16" x14ac:dyDescent="0.2">
      <c r="A11" s="52"/>
      <c r="B11" s="45"/>
      <c r="C11" s="45"/>
      <c r="D11" s="45"/>
      <c r="E11" s="45"/>
      <c r="F11" s="7" t="s">
        <v>56</v>
      </c>
      <c r="G11" s="9">
        <v>1</v>
      </c>
      <c r="H11" s="53"/>
      <c r="I11" s="53"/>
      <c r="J11" s="36">
        <f>'[1]Presentasi '!$D$15</f>
        <v>55</v>
      </c>
      <c r="K11" s="46"/>
      <c r="L11" s="47"/>
      <c r="M11" s="48"/>
    </row>
    <row r="12" spans="1:15" x14ac:dyDescent="0.2">
      <c r="A12" s="52"/>
      <c r="B12" s="45"/>
      <c r="C12" s="45"/>
      <c r="D12" s="45"/>
      <c r="E12" s="45"/>
      <c r="F12" s="5" t="s">
        <v>55</v>
      </c>
      <c r="G12" s="30">
        <v>5</v>
      </c>
      <c r="H12" s="53"/>
      <c r="I12" s="53"/>
      <c r="J12" s="37">
        <f>'[1]Tugas Mingguan'!$D$15</f>
        <v>60</v>
      </c>
      <c r="K12" s="46"/>
      <c r="L12" s="47"/>
      <c r="M12" s="48"/>
    </row>
    <row r="13" spans="1:15" x14ac:dyDescent="0.2">
      <c r="A13" s="52"/>
      <c r="B13" s="45"/>
      <c r="C13" s="45"/>
      <c r="D13" s="45"/>
      <c r="E13" s="45"/>
      <c r="F13" s="5" t="s">
        <v>12</v>
      </c>
      <c r="G13" s="30">
        <v>1</v>
      </c>
      <c r="H13" s="53"/>
      <c r="I13" s="53"/>
      <c r="J13" s="37">
        <f>[1]Keaktifan!$D$15</f>
        <v>50</v>
      </c>
      <c r="K13" s="46"/>
      <c r="L13" s="47"/>
      <c r="M13" s="48"/>
    </row>
    <row r="14" spans="1:15" x14ac:dyDescent="0.2">
      <c r="A14" s="52"/>
      <c r="B14" s="45"/>
      <c r="C14" s="45"/>
      <c r="D14" s="45"/>
      <c r="E14" s="45"/>
      <c r="F14" s="5" t="s">
        <v>13</v>
      </c>
      <c r="G14" s="30">
        <v>1</v>
      </c>
      <c r="H14" s="53"/>
      <c r="I14" s="53"/>
      <c r="J14" s="36">
        <f>[1]Sikap!$D$15</f>
        <v>50</v>
      </c>
      <c r="K14" s="46"/>
      <c r="L14" s="47"/>
      <c r="M14" s="48"/>
    </row>
    <row r="15" spans="1:15" ht="16" x14ac:dyDescent="0.2">
      <c r="A15" s="52">
        <v>2.2999999999999998</v>
      </c>
      <c r="B15" s="45" t="s">
        <v>51</v>
      </c>
      <c r="C15" s="45" t="s">
        <v>19</v>
      </c>
      <c r="D15" s="45" t="s">
        <v>20</v>
      </c>
      <c r="E15" s="45" t="s">
        <v>9</v>
      </c>
      <c r="F15" s="7" t="s">
        <v>16</v>
      </c>
      <c r="G15" s="9">
        <v>10</v>
      </c>
      <c r="H15" s="53">
        <f>SUM(G15:G19)</f>
        <v>18</v>
      </c>
      <c r="I15" s="53">
        <f>0.7*H15</f>
        <v>12.6</v>
      </c>
      <c r="J15" s="36">
        <f>[1]Rekap!$I$15</f>
        <v>31</v>
      </c>
      <c r="K15" s="46">
        <f>(J15*G15)+(G16*J16)+(J17*G17)+(J18*G18)+(J19*G19)</f>
        <v>795</v>
      </c>
      <c r="L15" s="55">
        <f>K15/100</f>
        <v>7.95</v>
      </c>
      <c r="M15" s="56" t="s">
        <v>57</v>
      </c>
    </row>
    <row r="16" spans="1:15" ht="16" x14ac:dyDescent="0.2">
      <c r="A16" s="52"/>
      <c r="B16" s="45"/>
      <c r="C16" s="45"/>
      <c r="D16" s="45"/>
      <c r="E16" s="45"/>
      <c r="F16" s="7" t="s">
        <v>56</v>
      </c>
      <c r="G16" s="9">
        <v>1</v>
      </c>
      <c r="H16" s="53"/>
      <c r="I16" s="53"/>
      <c r="J16" s="36">
        <f>'[1]Presentasi '!$E$15</f>
        <v>60</v>
      </c>
      <c r="K16" s="46"/>
      <c r="L16" s="55"/>
      <c r="M16" s="56"/>
    </row>
    <row r="17" spans="1:13" x14ac:dyDescent="0.2">
      <c r="A17" s="52"/>
      <c r="B17" s="45"/>
      <c r="C17" s="45"/>
      <c r="D17" s="45"/>
      <c r="E17" s="45"/>
      <c r="F17" s="5" t="s">
        <v>55</v>
      </c>
      <c r="G17" s="30">
        <v>5</v>
      </c>
      <c r="H17" s="53"/>
      <c r="I17" s="53"/>
      <c r="J17" s="38">
        <f>'[1]Tugas Mingguan'!$E$15</f>
        <v>65</v>
      </c>
      <c r="K17" s="46"/>
      <c r="L17" s="55"/>
      <c r="M17" s="56"/>
    </row>
    <row r="18" spans="1:13" x14ac:dyDescent="0.2">
      <c r="A18" s="52"/>
      <c r="B18" s="45"/>
      <c r="C18" s="45"/>
      <c r="D18" s="45"/>
      <c r="E18" s="45"/>
      <c r="F18" s="5" t="s">
        <v>12</v>
      </c>
      <c r="G18" s="30">
        <v>1</v>
      </c>
      <c r="H18" s="53"/>
      <c r="I18" s="53"/>
      <c r="J18" s="37">
        <f>[1]Keaktifan!$E$15</f>
        <v>50</v>
      </c>
      <c r="K18" s="46"/>
      <c r="L18" s="55"/>
      <c r="M18" s="56"/>
    </row>
    <row r="19" spans="1:13" x14ac:dyDescent="0.2">
      <c r="A19" s="52"/>
      <c r="B19" s="45"/>
      <c r="C19" s="45"/>
      <c r="D19" s="45"/>
      <c r="E19" s="45"/>
      <c r="F19" s="5" t="s">
        <v>13</v>
      </c>
      <c r="G19" s="30">
        <v>1</v>
      </c>
      <c r="H19" s="53"/>
      <c r="I19" s="53"/>
      <c r="J19" s="36">
        <f>[1]Sikap!$E$15</f>
        <v>50</v>
      </c>
      <c r="K19" s="46"/>
      <c r="L19" s="55"/>
      <c r="M19" s="56"/>
    </row>
    <row r="20" spans="1:13" ht="14.5" customHeight="1" x14ac:dyDescent="0.2">
      <c r="A20" s="52" t="s">
        <v>53</v>
      </c>
      <c r="B20" s="45" t="s">
        <v>51</v>
      </c>
      <c r="C20" s="45" t="s">
        <v>22</v>
      </c>
      <c r="D20" s="45" t="s">
        <v>21</v>
      </c>
      <c r="E20" s="45" t="s">
        <v>9</v>
      </c>
      <c r="F20" s="7" t="s">
        <v>16</v>
      </c>
      <c r="G20" s="9">
        <v>10</v>
      </c>
      <c r="H20" s="45">
        <f>SUM(G20:G24)</f>
        <v>18</v>
      </c>
      <c r="I20" s="53">
        <f>0.7*H20</f>
        <v>12.6</v>
      </c>
      <c r="J20" s="36">
        <f>[1]Rekap!$I$15</f>
        <v>31</v>
      </c>
      <c r="K20" s="46">
        <f>(J20*G20)+(G21*J21)+(J22*G22)+(J23*G23)+(J24*G24)</f>
        <v>818.33333333333326</v>
      </c>
      <c r="L20" s="60">
        <f>K20/100</f>
        <v>8.1833333333333318</v>
      </c>
      <c r="M20" s="48" t="s">
        <v>57</v>
      </c>
    </row>
    <row r="21" spans="1:13" ht="14.5" customHeight="1" x14ac:dyDescent="0.2">
      <c r="A21" s="52"/>
      <c r="B21" s="45"/>
      <c r="C21" s="45"/>
      <c r="D21" s="45"/>
      <c r="E21" s="45"/>
      <c r="F21" s="7" t="s">
        <v>56</v>
      </c>
      <c r="G21" s="9">
        <v>1</v>
      </c>
      <c r="H21" s="45"/>
      <c r="I21" s="53"/>
      <c r="J21" s="36">
        <f>'[1]Presentasi '!$F$15</f>
        <v>75</v>
      </c>
      <c r="K21" s="46"/>
      <c r="L21" s="60"/>
      <c r="M21" s="48"/>
    </row>
    <row r="22" spans="1:13" x14ac:dyDescent="0.2">
      <c r="A22" s="52"/>
      <c r="B22" s="45"/>
      <c r="C22" s="45"/>
      <c r="D22" s="45"/>
      <c r="E22" s="45"/>
      <c r="F22" s="5" t="s">
        <v>55</v>
      </c>
      <c r="G22" s="30">
        <v>5</v>
      </c>
      <c r="H22" s="45"/>
      <c r="I22" s="53"/>
      <c r="J22" s="37">
        <f>'[1]Tugas Mingguan'!$F$15</f>
        <v>80</v>
      </c>
      <c r="K22" s="46"/>
      <c r="L22" s="60"/>
      <c r="M22" s="48"/>
    </row>
    <row r="23" spans="1:13" x14ac:dyDescent="0.2">
      <c r="A23" s="52"/>
      <c r="B23" s="45"/>
      <c r="C23" s="45"/>
      <c r="D23" s="45"/>
      <c r="E23" s="45"/>
      <c r="F23" s="5" t="s">
        <v>12</v>
      </c>
      <c r="G23" s="30">
        <v>1</v>
      </c>
      <c r="H23" s="45"/>
      <c r="I23" s="53"/>
      <c r="J23" s="37">
        <f>[1]Keaktifan!$F$15</f>
        <v>16.666666666666668</v>
      </c>
      <c r="K23" s="46"/>
      <c r="L23" s="60"/>
      <c r="M23" s="48"/>
    </row>
    <row r="24" spans="1:13" x14ac:dyDescent="0.2">
      <c r="A24" s="52"/>
      <c r="B24" s="45"/>
      <c r="C24" s="45"/>
      <c r="D24" s="45"/>
      <c r="E24" s="45"/>
      <c r="F24" s="5" t="s">
        <v>13</v>
      </c>
      <c r="G24" s="30">
        <v>1</v>
      </c>
      <c r="H24" s="45"/>
      <c r="I24" s="53"/>
      <c r="J24" s="36">
        <f>[1]Sikap!$F$15</f>
        <v>16.666666666666668</v>
      </c>
      <c r="K24" s="46"/>
      <c r="L24" s="60"/>
      <c r="M24" s="48"/>
    </row>
    <row r="25" spans="1:13" x14ac:dyDescent="0.2">
      <c r="A25" s="6">
        <v>8</v>
      </c>
      <c r="B25" s="49" t="s">
        <v>16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1"/>
    </row>
    <row r="26" spans="1:13" ht="16" x14ac:dyDescent="0.2">
      <c r="A26" s="52">
        <v>9</v>
      </c>
      <c r="B26" s="45" t="s">
        <v>51</v>
      </c>
      <c r="C26" s="45" t="s">
        <v>24</v>
      </c>
      <c r="D26" s="45" t="s">
        <v>25</v>
      </c>
      <c r="E26" s="45" t="s">
        <v>9</v>
      </c>
      <c r="F26" s="7" t="s">
        <v>17</v>
      </c>
      <c r="G26" s="9">
        <v>10</v>
      </c>
      <c r="H26" s="53">
        <f>SUM(G26:G30)</f>
        <v>23</v>
      </c>
      <c r="I26" s="53">
        <f>0.7*H26</f>
        <v>16.099999999999998</v>
      </c>
      <c r="J26" s="36">
        <f>[1]Rekap!$J$15</f>
        <v>24</v>
      </c>
      <c r="K26" s="46">
        <f>(J26*G26)+(J27*G27)+(J28*G28)+(J29*G29)+(J30*G30)</f>
        <v>810</v>
      </c>
      <c r="L26" s="47">
        <f>K26/100</f>
        <v>8.1</v>
      </c>
      <c r="M26" s="48" t="s">
        <v>57</v>
      </c>
    </row>
    <row r="27" spans="1:13" x14ac:dyDescent="0.2">
      <c r="A27" s="52"/>
      <c r="B27" s="45"/>
      <c r="C27" s="45"/>
      <c r="D27" s="45"/>
      <c r="E27" s="45"/>
      <c r="F27" s="5" t="s">
        <v>56</v>
      </c>
      <c r="G27" s="30">
        <v>1</v>
      </c>
      <c r="H27" s="53"/>
      <c r="I27" s="53"/>
      <c r="J27" s="37">
        <f>'[1]Presentasi '!$G$15</f>
        <v>45</v>
      </c>
      <c r="K27" s="46"/>
      <c r="L27" s="47"/>
      <c r="M27" s="48"/>
    </row>
    <row r="28" spans="1:13" x14ac:dyDescent="0.2">
      <c r="A28" s="52"/>
      <c r="B28" s="45"/>
      <c r="C28" s="45"/>
      <c r="D28" s="45"/>
      <c r="E28" s="45"/>
      <c r="F28" s="5" t="s">
        <v>44</v>
      </c>
      <c r="G28" s="30">
        <v>10</v>
      </c>
      <c r="H28" s="53"/>
      <c r="I28" s="53"/>
      <c r="J28" s="37">
        <f>'[1]Laporan Tugas Besar'!$D$15</f>
        <v>50</v>
      </c>
      <c r="K28" s="46"/>
      <c r="L28" s="47"/>
      <c r="M28" s="48"/>
    </row>
    <row r="29" spans="1:13" x14ac:dyDescent="0.2">
      <c r="A29" s="52"/>
      <c r="B29" s="45"/>
      <c r="C29" s="45"/>
      <c r="D29" s="45"/>
      <c r="E29" s="45"/>
      <c r="F29" s="5" t="s">
        <v>12</v>
      </c>
      <c r="G29" s="30">
        <v>1</v>
      </c>
      <c r="H29" s="53"/>
      <c r="I29" s="53"/>
      <c r="J29" s="37">
        <f>[1]Keaktifan!$G$15</f>
        <v>12.5</v>
      </c>
      <c r="K29" s="46"/>
      <c r="L29" s="47"/>
      <c r="M29" s="48"/>
    </row>
    <row r="30" spans="1:13" x14ac:dyDescent="0.2">
      <c r="A30" s="52"/>
      <c r="B30" s="45"/>
      <c r="C30" s="45"/>
      <c r="D30" s="45"/>
      <c r="E30" s="45"/>
      <c r="F30" s="5" t="s">
        <v>13</v>
      </c>
      <c r="G30" s="30">
        <v>1</v>
      </c>
      <c r="H30" s="53"/>
      <c r="I30" s="53"/>
      <c r="J30" s="36">
        <f>[1]Sikap!$G$15</f>
        <v>12.5</v>
      </c>
      <c r="K30" s="46"/>
      <c r="L30" s="47"/>
      <c r="M30" s="48"/>
    </row>
    <row r="31" spans="1:13" ht="16" x14ac:dyDescent="0.2">
      <c r="A31" s="52" t="s">
        <v>54</v>
      </c>
      <c r="B31" s="45" t="s">
        <v>51</v>
      </c>
      <c r="C31" s="45" t="s">
        <v>26</v>
      </c>
      <c r="D31" s="45" t="s">
        <v>27</v>
      </c>
      <c r="E31" s="45" t="s">
        <v>9</v>
      </c>
      <c r="F31" s="7" t="s">
        <v>17</v>
      </c>
      <c r="G31" s="30">
        <v>15</v>
      </c>
      <c r="H31" s="45">
        <f>SUM(G31:G35)</f>
        <v>28</v>
      </c>
      <c r="I31" s="45">
        <f>0.7*H31</f>
        <v>19.599999999999998</v>
      </c>
      <c r="J31" s="36">
        <f>[1]Rekap!$J$15</f>
        <v>24</v>
      </c>
      <c r="K31" s="46">
        <f>(J31*G31)+(G32*J32)+(J33*G33)+(J34*G34)+(J35*G35)</f>
        <v>971.66666666666674</v>
      </c>
      <c r="L31" s="47">
        <f>K31/100</f>
        <v>9.7166666666666668</v>
      </c>
      <c r="M31" s="48" t="s">
        <v>57</v>
      </c>
    </row>
    <row r="32" spans="1:13" ht="16" x14ac:dyDescent="0.2">
      <c r="A32" s="52"/>
      <c r="B32" s="45"/>
      <c r="C32" s="45"/>
      <c r="D32" s="45"/>
      <c r="E32" s="45"/>
      <c r="F32" s="7" t="s">
        <v>56</v>
      </c>
      <c r="G32" s="30">
        <v>1</v>
      </c>
      <c r="H32" s="45"/>
      <c r="I32" s="45"/>
      <c r="J32" s="36">
        <f>'[1]Presentasi '!$H$15</f>
        <v>45</v>
      </c>
      <c r="K32" s="46"/>
      <c r="L32" s="47"/>
      <c r="M32" s="48"/>
    </row>
    <row r="33" spans="1:13" x14ac:dyDescent="0.2">
      <c r="A33" s="52"/>
      <c r="B33" s="45"/>
      <c r="C33" s="45"/>
      <c r="D33" s="45"/>
      <c r="E33" s="45"/>
      <c r="F33" s="5" t="s">
        <v>44</v>
      </c>
      <c r="G33" s="34">
        <v>10</v>
      </c>
      <c r="H33" s="45"/>
      <c r="I33" s="45"/>
      <c r="J33" s="37">
        <f>'[1]Laporan Tugas Besar'!$E$15</f>
        <v>50</v>
      </c>
      <c r="K33" s="46"/>
      <c r="L33" s="47"/>
      <c r="M33" s="48"/>
    </row>
    <row r="34" spans="1:13" x14ac:dyDescent="0.2">
      <c r="A34" s="52"/>
      <c r="B34" s="45"/>
      <c r="C34" s="45"/>
      <c r="D34" s="45"/>
      <c r="E34" s="45"/>
      <c r="F34" s="5" t="s">
        <v>12</v>
      </c>
      <c r="G34" s="30">
        <v>1</v>
      </c>
      <c r="H34" s="45"/>
      <c r="I34" s="45"/>
      <c r="J34" s="37">
        <f>[1]Keaktifan!$H$15</f>
        <v>33.333333333333336</v>
      </c>
      <c r="K34" s="46"/>
      <c r="L34" s="47"/>
      <c r="M34" s="48"/>
    </row>
    <row r="35" spans="1:13" x14ac:dyDescent="0.2">
      <c r="A35" s="52"/>
      <c r="B35" s="45"/>
      <c r="C35" s="45"/>
      <c r="D35" s="45"/>
      <c r="E35" s="45"/>
      <c r="F35" s="5" t="s">
        <v>13</v>
      </c>
      <c r="G35" s="30">
        <v>1</v>
      </c>
      <c r="H35" s="45"/>
      <c r="I35" s="45"/>
      <c r="J35" s="37">
        <f>[1]Sikap!$H$15</f>
        <v>33.333333333333336</v>
      </c>
      <c r="K35" s="46"/>
      <c r="L35" s="47"/>
      <c r="M35" s="48"/>
    </row>
    <row r="36" spans="1:13" x14ac:dyDescent="0.2">
      <c r="A36" s="6">
        <v>16</v>
      </c>
      <c r="B36" s="49" t="s">
        <v>17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1"/>
    </row>
    <row r="37" spans="1:13" ht="16" x14ac:dyDescent="0.2">
      <c r="A37" s="39" t="s">
        <v>18</v>
      </c>
      <c r="B37" s="40"/>
      <c r="C37" s="40"/>
      <c r="D37" s="40"/>
      <c r="E37" s="40"/>
      <c r="F37" s="40"/>
      <c r="G37" s="41"/>
      <c r="H37" s="11">
        <f>SUM(H10:H35)</f>
        <v>100</v>
      </c>
      <c r="I37" s="11">
        <f>SUM(I10:I35)</f>
        <v>69.999999999999986</v>
      </c>
      <c r="J37" s="31"/>
      <c r="K37" s="12">
        <f>SUM(K10:K35)</f>
        <v>4005</v>
      </c>
      <c r="L37" s="31">
        <f>SUM(L10:L35)</f>
        <v>40.050000000000004</v>
      </c>
      <c r="M37" s="7" t="s">
        <v>57</v>
      </c>
    </row>
    <row r="38" spans="1:13" x14ac:dyDescent="0.2">
      <c r="A38" s="42" t="s">
        <v>43</v>
      </c>
      <c r="B38" s="43"/>
      <c r="C38" s="43"/>
      <c r="D38" s="43"/>
      <c r="E38" s="43"/>
      <c r="F38" s="43"/>
      <c r="G38" s="43"/>
      <c r="H38" s="43"/>
      <c r="I38" s="43"/>
      <c r="J38" s="43"/>
      <c r="K38" s="44"/>
      <c r="L38" s="26" t="str">
        <f>IF(L37&gt;=$K$49,$J$49,IF(L37&gt;=$K$50,$J$50,IF(L37&gt;=$K$51,$J$51,IF(L37&gt;=$K$52,$J$52,$J$53))))</f>
        <v>D</v>
      </c>
      <c r="M38" s="14"/>
    </row>
    <row r="40" spans="1:13" x14ac:dyDescent="0.2">
      <c r="J40" t="s">
        <v>28</v>
      </c>
    </row>
    <row r="41" spans="1:13" x14ac:dyDescent="0.2">
      <c r="J41" s="9" t="s">
        <v>29</v>
      </c>
      <c r="K41" s="9" t="s">
        <v>30</v>
      </c>
      <c r="L41" s="9" t="s">
        <v>31</v>
      </c>
    </row>
    <row r="42" spans="1:13" x14ac:dyDescent="0.2">
      <c r="J42" s="4" t="s">
        <v>32</v>
      </c>
      <c r="K42" s="9" t="s">
        <v>33</v>
      </c>
      <c r="L42" s="9">
        <v>4</v>
      </c>
    </row>
    <row r="43" spans="1:13" x14ac:dyDescent="0.2">
      <c r="J43" s="4" t="s">
        <v>34</v>
      </c>
      <c r="K43" s="9" t="s">
        <v>35</v>
      </c>
      <c r="L43" s="9">
        <v>3</v>
      </c>
    </row>
    <row r="44" spans="1:13" x14ac:dyDescent="0.2">
      <c r="J44" s="4" t="s">
        <v>36</v>
      </c>
      <c r="K44" s="9" t="s">
        <v>37</v>
      </c>
      <c r="L44" s="9">
        <v>2</v>
      </c>
    </row>
    <row r="45" spans="1:13" x14ac:dyDescent="0.2">
      <c r="J45" s="4" t="s">
        <v>38</v>
      </c>
      <c r="K45" s="9" t="s">
        <v>39</v>
      </c>
      <c r="L45" s="9">
        <v>1</v>
      </c>
    </row>
    <row r="46" spans="1:13" x14ac:dyDescent="0.2">
      <c r="J46" s="4" t="s">
        <v>40</v>
      </c>
      <c r="K46" s="9" t="s">
        <v>41</v>
      </c>
      <c r="L46" s="9">
        <v>0</v>
      </c>
    </row>
    <row r="48" spans="1:13" x14ac:dyDescent="0.2">
      <c r="J48" s="24" t="s">
        <v>29</v>
      </c>
      <c r="K48" s="24" t="s">
        <v>47</v>
      </c>
    </row>
    <row r="49" spans="10:11" x14ac:dyDescent="0.2">
      <c r="J49" s="25" t="s">
        <v>33</v>
      </c>
      <c r="K49" s="25">
        <v>76</v>
      </c>
    </row>
    <row r="50" spans="10:11" x14ac:dyDescent="0.2">
      <c r="J50" s="25" t="s">
        <v>35</v>
      </c>
      <c r="K50" s="25">
        <v>66</v>
      </c>
    </row>
    <row r="51" spans="10:11" x14ac:dyDescent="0.2">
      <c r="J51" s="25" t="s">
        <v>37</v>
      </c>
      <c r="K51" s="25">
        <v>56</v>
      </c>
    </row>
    <row r="52" spans="10:11" x14ac:dyDescent="0.2">
      <c r="J52" s="25" t="s">
        <v>39</v>
      </c>
      <c r="K52" s="25">
        <v>40</v>
      </c>
    </row>
    <row r="53" spans="10:11" x14ac:dyDescent="0.2">
      <c r="J53" s="25" t="s">
        <v>41</v>
      </c>
      <c r="K53" s="25"/>
    </row>
    <row r="54" spans="10:11" x14ac:dyDescent="0.2">
      <c r="J54" s="24" t="s">
        <v>48</v>
      </c>
      <c r="K54" s="24"/>
    </row>
  </sheetData>
  <mergeCells count="71">
    <mergeCell ref="A38:K38"/>
    <mergeCell ref="L15:L19"/>
    <mergeCell ref="M15:M19"/>
    <mergeCell ref="A20:A24"/>
    <mergeCell ref="B20:B24"/>
    <mergeCell ref="C20:C24"/>
    <mergeCell ref="D20:D24"/>
    <mergeCell ref="E20:E24"/>
    <mergeCell ref="H20:H24"/>
    <mergeCell ref="I20:I24"/>
    <mergeCell ref="K20:K24"/>
    <mergeCell ref="L20:L24"/>
    <mergeCell ref="M20:M24"/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F7:G7"/>
    <mergeCell ref="H7:H8"/>
    <mergeCell ref="I7:I8"/>
    <mergeCell ref="J7:J8"/>
    <mergeCell ref="K7:K8"/>
    <mergeCell ref="L7:L8"/>
    <mergeCell ref="A10:A14"/>
    <mergeCell ref="B10:B14"/>
    <mergeCell ref="C10:C14"/>
    <mergeCell ref="D10:D14"/>
    <mergeCell ref="E10:E14"/>
    <mergeCell ref="H10:H14"/>
    <mergeCell ref="I10:I14"/>
    <mergeCell ref="K10:K14"/>
    <mergeCell ref="L10:L14"/>
    <mergeCell ref="M10:M14"/>
    <mergeCell ref="A15:A19"/>
    <mergeCell ref="B15:B19"/>
    <mergeCell ref="C15:C19"/>
    <mergeCell ref="D15:D19"/>
    <mergeCell ref="E15:E19"/>
    <mergeCell ref="H15:H19"/>
    <mergeCell ref="I15:I19"/>
    <mergeCell ref="K15:K19"/>
    <mergeCell ref="B25:M25"/>
    <mergeCell ref="A26:A30"/>
    <mergeCell ref="B26:B30"/>
    <mergeCell ref="C26:C30"/>
    <mergeCell ref="D26:D30"/>
    <mergeCell ref="E26:E30"/>
    <mergeCell ref="H26:H30"/>
    <mergeCell ref="I26:I30"/>
    <mergeCell ref="K26:K30"/>
    <mergeCell ref="L26:L30"/>
    <mergeCell ref="M26:M30"/>
    <mergeCell ref="A31:A35"/>
    <mergeCell ref="B31:B35"/>
    <mergeCell ref="C31:C35"/>
    <mergeCell ref="D31:D35"/>
    <mergeCell ref="E31:E35"/>
    <mergeCell ref="H31:H35"/>
    <mergeCell ref="I31:I35"/>
    <mergeCell ref="K31:K35"/>
    <mergeCell ref="L31:L35"/>
    <mergeCell ref="M31:M35"/>
    <mergeCell ref="B36:M36"/>
    <mergeCell ref="A37:G3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4B5A9-8B91-B946-B46E-EAEDAA62D538}">
  <dimension ref="A1:O54"/>
  <sheetViews>
    <sheetView topLeftCell="A21" workbookViewId="0">
      <selection activeCell="H20" sqref="H20:H24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0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58" t="s">
        <v>59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5" x14ac:dyDescent="0.2">
      <c r="A2" s="58" t="s">
        <v>78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5" x14ac:dyDescent="0.2">
      <c r="A3" s="58" t="s">
        <v>79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5" x14ac:dyDescent="0.2">
      <c r="A4" s="58" t="s">
        <v>49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1"/>
      <c r="O4" s="1"/>
    </row>
    <row r="5" spans="1:15" x14ac:dyDescent="0.2">
      <c r="A5" s="58" t="s">
        <v>50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1"/>
      <c r="O5" s="1"/>
    </row>
    <row r="7" spans="1:15" ht="29.5" customHeight="1" x14ac:dyDescent="0.2">
      <c r="A7" s="57" t="s">
        <v>0</v>
      </c>
      <c r="B7" s="54" t="s">
        <v>1</v>
      </c>
      <c r="C7" s="54" t="s">
        <v>2</v>
      </c>
      <c r="D7" s="54" t="s">
        <v>3</v>
      </c>
      <c r="E7" s="54" t="s">
        <v>4</v>
      </c>
      <c r="F7" s="54" t="s">
        <v>5</v>
      </c>
      <c r="G7" s="54"/>
      <c r="H7" s="54" t="s">
        <v>10</v>
      </c>
      <c r="I7" s="54" t="s">
        <v>23</v>
      </c>
      <c r="J7" s="54" t="s">
        <v>6</v>
      </c>
      <c r="K7" s="59" t="s">
        <v>7</v>
      </c>
      <c r="L7" s="59" t="s">
        <v>42</v>
      </c>
      <c r="M7" s="59" t="s">
        <v>45</v>
      </c>
      <c r="N7" s="2"/>
      <c r="O7" s="2"/>
    </row>
    <row r="8" spans="1:15" ht="16" x14ac:dyDescent="0.2">
      <c r="A8" s="57"/>
      <c r="B8" s="54"/>
      <c r="C8" s="54"/>
      <c r="D8" s="54"/>
      <c r="E8" s="54"/>
      <c r="F8" s="17" t="s">
        <v>14</v>
      </c>
      <c r="G8" s="14" t="s">
        <v>15</v>
      </c>
      <c r="H8" s="54"/>
      <c r="I8" s="54"/>
      <c r="J8" s="54"/>
      <c r="K8" s="59"/>
      <c r="L8" s="59"/>
      <c r="M8" s="59"/>
      <c r="N8" s="27" t="s">
        <v>46</v>
      </c>
      <c r="O8" s="2"/>
    </row>
    <row r="9" spans="1:15" s="23" customFormat="1" x14ac:dyDescent="0.2">
      <c r="A9" s="35">
        <v>1</v>
      </c>
      <c r="B9" s="32">
        <v>2</v>
      </c>
      <c r="C9" s="32">
        <v>3</v>
      </c>
      <c r="D9" s="32">
        <v>4</v>
      </c>
      <c r="E9" s="32">
        <v>5</v>
      </c>
      <c r="F9" s="20">
        <v>6</v>
      </c>
      <c r="G9" s="14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2"/>
      <c r="O9" s="22"/>
    </row>
    <row r="10" spans="1:15" ht="16" x14ac:dyDescent="0.2">
      <c r="A10" s="52">
        <v>1</v>
      </c>
      <c r="B10" s="45" t="s">
        <v>51</v>
      </c>
      <c r="C10" s="45" t="s">
        <v>8</v>
      </c>
      <c r="D10" s="45" t="s">
        <v>11</v>
      </c>
      <c r="E10" s="45" t="s">
        <v>52</v>
      </c>
      <c r="F10" s="7" t="s">
        <v>16</v>
      </c>
      <c r="G10" s="9">
        <v>5</v>
      </c>
      <c r="H10" s="53">
        <f>SUM(G10:G14)</f>
        <v>13</v>
      </c>
      <c r="I10" s="53">
        <f>0.7*H10</f>
        <v>9.1</v>
      </c>
      <c r="J10" s="36">
        <f>[1]Rekap!$I$16</f>
        <v>53</v>
      </c>
      <c r="K10" s="46">
        <f>(J10*G10)+(G11*J11)+(J12*G12)+(J13*G13)+(J14*G14)</f>
        <v>772.5</v>
      </c>
      <c r="L10" s="47">
        <f>K10/100</f>
        <v>7.7249999999999996</v>
      </c>
      <c r="M10" s="48" t="s">
        <v>57</v>
      </c>
    </row>
    <row r="11" spans="1:15" ht="16" x14ac:dyDescent="0.2">
      <c r="A11" s="52"/>
      <c r="B11" s="45"/>
      <c r="C11" s="45"/>
      <c r="D11" s="45"/>
      <c r="E11" s="45"/>
      <c r="F11" s="7" t="s">
        <v>56</v>
      </c>
      <c r="G11" s="9">
        <v>1</v>
      </c>
      <c r="H11" s="53"/>
      <c r="I11" s="53"/>
      <c r="J11" s="36">
        <f>'[1]Presentasi '!$D$16</f>
        <v>60</v>
      </c>
      <c r="K11" s="46"/>
      <c r="L11" s="47"/>
      <c r="M11" s="48"/>
    </row>
    <row r="12" spans="1:15" x14ac:dyDescent="0.2">
      <c r="A12" s="52"/>
      <c r="B12" s="45"/>
      <c r="C12" s="45"/>
      <c r="D12" s="45"/>
      <c r="E12" s="45"/>
      <c r="F12" s="5" t="s">
        <v>55</v>
      </c>
      <c r="G12" s="30">
        <v>5</v>
      </c>
      <c r="H12" s="53"/>
      <c r="I12" s="53"/>
      <c r="J12" s="37">
        <f>'[1]Tugas Mingguan'!$D$16</f>
        <v>65</v>
      </c>
      <c r="K12" s="46"/>
      <c r="L12" s="47"/>
      <c r="M12" s="48"/>
    </row>
    <row r="13" spans="1:15" x14ac:dyDescent="0.2">
      <c r="A13" s="52"/>
      <c r="B13" s="45"/>
      <c r="C13" s="45"/>
      <c r="D13" s="45"/>
      <c r="E13" s="45"/>
      <c r="F13" s="5" t="s">
        <v>12</v>
      </c>
      <c r="G13" s="30">
        <v>1</v>
      </c>
      <c r="H13" s="53"/>
      <c r="I13" s="53"/>
      <c r="J13" s="37">
        <f>[1]Keaktifan!$D$16</f>
        <v>47.5</v>
      </c>
      <c r="K13" s="46"/>
      <c r="L13" s="47"/>
      <c r="M13" s="48"/>
    </row>
    <row r="14" spans="1:15" x14ac:dyDescent="0.2">
      <c r="A14" s="52"/>
      <c r="B14" s="45"/>
      <c r="C14" s="45"/>
      <c r="D14" s="45"/>
      <c r="E14" s="45"/>
      <c r="F14" s="5" t="s">
        <v>13</v>
      </c>
      <c r="G14" s="30">
        <v>1</v>
      </c>
      <c r="H14" s="53"/>
      <c r="I14" s="53"/>
      <c r="J14" s="36">
        <f>[1]Sikap!$D$16</f>
        <v>75</v>
      </c>
      <c r="K14" s="46"/>
      <c r="L14" s="47"/>
      <c r="M14" s="48"/>
    </row>
    <row r="15" spans="1:15" ht="16" x14ac:dyDescent="0.2">
      <c r="A15" s="52">
        <v>2.2999999999999998</v>
      </c>
      <c r="B15" s="45" t="s">
        <v>51</v>
      </c>
      <c r="C15" s="45" t="s">
        <v>19</v>
      </c>
      <c r="D15" s="45" t="s">
        <v>20</v>
      </c>
      <c r="E15" s="45" t="s">
        <v>9</v>
      </c>
      <c r="F15" s="7" t="s">
        <v>16</v>
      </c>
      <c r="G15" s="9">
        <v>10</v>
      </c>
      <c r="H15" s="53">
        <f>SUM(G15:G19)</f>
        <v>18</v>
      </c>
      <c r="I15" s="53">
        <f>0.7*H15</f>
        <v>12.6</v>
      </c>
      <c r="J15" s="36">
        <f>[1]Rekap!$I$16</f>
        <v>53</v>
      </c>
      <c r="K15" s="46">
        <f>(J15*G15)+(G16*J16)+(J17*G17)+(J18*G18)+(J19*G19)</f>
        <v>895</v>
      </c>
      <c r="L15" s="55">
        <f>K15/100</f>
        <v>8.9499999999999993</v>
      </c>
      <c r="M15" s="56" t="s">
        <v>57</v>
      </c>
    </row>
    <row r="16" spans="1:15" ht="16" x14ac:dyDescent="0.2">
      <c r="A16" s="52"/>
      <c r="B16" s="45"/>
      <c r="C16" s="45"/>
      <c r="D16" s="45"/>
      <c r="E16" s="45"/>
      <c r="F16" s="7" t="s">
        <v>56</v>
      </c>
      <c r="G16" s="9">
        <v>1</v>
      </c>
      <c r="H16" s="53"/>
      <c r="I16" s="53"/>
      <c r="J16" s="36">
        <f>'[1]Presentasi '!$E$16</f>
        <v>40</v>
      </c>
      <c r="K16" s="46"/>
      <c r="L16" s="55"/>
      <c r="M16" s="56"/>
    </row>
    <row r="17" spans="1:13" x14ac:dyDescent="0.2">
      <c r="A17" s="52"/>
      <c r="B17" s="45"/>
      <c r="C17" s="45"/>
      <c r="D17" s="45"/>
      <c r="E17" s="45"/>
      <c r="F17" s="5" t="s">
        <v>55</v>
      </c>
      <c r="G17" s="30">
        <v>5</v>
      </c>
      <c r="H17" s="53"/>
      <c r="I17" s="53"/>
      <c r="J17" s="38">
        <f>'[1]Tugas Mingguan'!$E$16</f>
        <v>40</v>
      </c>
      <c r="K17" s="46"/>
      <c r="L17" s="55"/>
      <c r="M17" s="56"/>
    </row>
    <row r="18" spans="1:13" x14ac:dyDescent="0.2">
      <c r="A18" s="52"/>
      <c r="B18" s="45"/>
      <c r="C18" s="45"/>
      <c r="D18" s="45"/>
      <c r="E18" s="45"/>
      <c r="F18" s="5" t="s">
        <v>12</v>
      </c>
      <c r="G18" s="30">
        <v>1</v>
      </c>
      <c r="H18" s="53"/>
      <c r="I18" s="53"/>
      <c r="J18" s="37">
        <f>[1]Keaktifan!$E$16</f>
        <v>50</v>
      </c>
      <c r="K18" s="46"/>
      <c r="L18" s="55"/>
      <c r="M18" s="56"/>
    </row>
    <row r="19" spans="1:13" x14ac:dyDescent="0.2">
      <c r="A19" s="52"/>
      <c r="B19" s="45"/>
      <c r="C19" s="45"/>
      <c r="D19" s="45"/>
      <c r="E19" s="45"/>
      <c r="F19" s="5" t="s">
        <v>13</v>
      </c>
      <c r="G19" s="30">
        <v>1</v>
      </c>
      <c r="H19" s="53"/>
      <c r="I19" s="53"/>
      <c r="J19" s="36">
        <f>[1]Sikap!$E$16</f>
        <v>75</v>
      </c>
      <c r="K19" s="46"/>
      <c r="L19" s="55"/>
      <c r="M19" s="56"/>
    </row>
    <row r="20" spans="1:13" ht="14.5" customHeight="1" x14ac:dyDescent="0.2">
      <c r="A20" s="52" t="s">
        <v>53</v>
      </c>
      <c r="B20" s="45" t="s">
        <v>51</v>
      </c>
      <c r="C20" s="45" t="s">
        <v>22</v>
      </c>
      <c r="D20" s="45" t="s">
        <v>21</v>
      </c>
      <c r="E20" s="45" t="s">
        <v>9</v>
      </c>
      <c r="F20" s="7" t="s">
        <v>16</v>
      </c>
      <c r="G20" s="9">
        <v>10</v>
      </c>
      <c r="H20" s="45">
        <f>SUM(G20:G24)</f>
        <v>18</v>
      </c>
      <c r="I20" s="53">
        <f>0.7*H20</f>
        <v>12.6</v>
      </c>
      <c r="J20" s="36">
        <f>[1]Rekap!$I$16</f>
        <v>53</v>
      </c>
      <c r="K20" s="46">
        <f>(J20*G20)+(G21*J21)+(J22*G22)+(J23*G23)+(J24*G24)</f>
        <v>895</v>
      </c>
      <c r="L20" s="60">
        <f>K20/100</f>
        <v>8.9499999999999993</v>
      </c>
      <c r="M20" s="48" t="s">
        <v>57</v>
      </c>
    </row>
    <row r="21" spans="1:13" ht="14.5" customHeight="1" x14ac:dyDescent="0.2">
      <c r="A21" s="52"/>
      <c r="B21" s="45"/>
      <c r="C21" s="45"/>
      <c r="D21" s="45"/>
      <c r="E21" s="45"/>
      <c r="F21" s="7" t="s">
        <v>56</v>
      </c>
      <c r="G21" s="9">
        <v>1</v>
      </c>
      <c r="H21" s="45"/>
      <c r="I21" s="53"/>
      <c r="J21" s="36">
        <f>'[1]Presentasi '!$F$16</f>
        <v>40</v>
      </c>
      <c r="K21" s="46"/>
      <c r="L21" s="60"/>
      <c r="M21" s="48"/>
    </row>
    <row r="22" spans="1:13" x14ac:dyDescent="0.2">
      <c r="A22" s="52"/>
      <c r="B22" s="45"/>
      <c r="C22" s="45"/>
      <c r="D22" s="45"/>
      <c r="E22" s="45"/>
      <c r="F22" s="5" t="s">
        <v>55</v>
      </c>
      <c r="G22" s="30">
        <v>5</v>
      </c>
      <c r="H22" s="45"/>
      <c r="I22" s="53"/>
      <c r="J22" s="37">
        <f>'[1]Tugas Mingguan'!$F$16</f>
        <v>40</v>
      </c>
      <c r="K22" s="46"/>
      <c r="L22" s="60"/>
      <c r="M22" s="48"/>
    </row>
    <row r="23" spans="1:13" x14ac:dyDescent="0.2">
      <c r="A23" s="52"/>
      <c r="B23" s="45"/>
      <c r="C23" s="45"/>
      <c r="D23" s="45"/>
      <c r="E23" s="45"/>
      <c r="F23" s="5" t="s">
        <v>12</v>
      </c>
      <c r="G23" s="30">
        <v>1</v>
      </c>
      <c r="H23" s="45"/>
      <c r="I23" s="53"/>
      <c r="J23" s="37">
        <f>[1]Keaktifan!$F$16</f>
        <v>50</v>
      </c>
      <c r="K23" s="46"/>
      <c r="L23" s="60"/>
      <c r="M23" s="48"/>
    </row>
    <row r="24" spans="1:13" x14ac:dyDescent="0.2">
      <c r="A24" s="52"/>
      <c r="B24" s="45"/>
      <c r="C24" s="45"/>
      <c r="D24" s="45"/>
      <c r="E24" s="45"/>
      <c r="F24" s="5" t="s">
        <v>13</v>
      </c>
      <c r="G24" s="30">
        <v>1</v>
      </c>
      <c r="H24" s="45"/>
      <c r="I24" s="53"/>
      <c r="J24" s="36">
        <f>[1]Sikap!$F$16</f>
        <v>75</v>
      </c>
      <c r="K24" s="46"/>
      <c r="L24" s="60"/>
      <c r="M24" s="48"/>
    </row>
    <row r="25" spans="1:13" x14ac:dyDescent="0.2">
      <c r="A25" s="6">
        <v>8</v>
      </c>
      <c r="B25" s="49" t="s">
        <v>16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1"/>
    </row>
    <row r="26" spans="1:13" ht="16" x14ac:dyDescent="0.2">
      <c r="A26" s="52">
        <v>9</v>
      </c>
      <c r="B26" s="45" t="s">
        <v>51</v>
      </c>
      <c r="C26" s="45" t="s">
        <v>24</v>
      </c>
      <c r="D26" s="45" t="s">
        <v>25</v>
      </c>
      <c r="E26" s="45" t="s">
        <v>9</v>
      </c>
      <c r="F26" s="7" t="s">
        <v>17</v>
      </c>
      <c r="G26" s="9">
        <v>10</v>
      </c>
      <c r="H26" s="53">
        <f>SUM(G26:G30)</f>
        <v>23</v>
      </c>
      <c r="I26" s="53">
        <f>0.7*H26</f>
        <v>16.099999999999998</v>
      </c>
      <c r="J26" s="36">
        <f>[1]Rekap!$J$16</f>
        <v>35</v>
      </c>
      <c r="K26" s="46">
        <f>(J26*G26)+(J27*G27)+(J28*G28)+(J29*G29)+(J30*G30)</f>
        <v>717.5</v>
      </c>
      <c r="L26" s="47">
        <f>K26/100</f>
        <v>7.1749999999999998</v>
      </c>
      <c r="M26" s="48" t="s">
        <v>57</v>
      </c>
    </row>
    <row r="27" spans="1:13" x14ac:dyDescent="0.2">
      <c r="A27" s="52"/>
      <c r="B27" s="45"/>
      <c r="C27" s="45"/>
      <c r="D27" s="45"/>
      <c r="E27" s="45"/>
      <c r="F27" s="5" t="s">
        <v>56</v>
      </c>
      <c r="G27" s="30">
        <v>1</v>
      </c>
      <c r="H27" s="53"/>
      <c r="I27" s="53"/>
      <c r="J27" s="37">
        <f>'[1]Presentasi '!$G$16</f>
        <v>17.5</v>
      </c>
      <c r="K27" s="46"/>
      <c r="L27" s="47"/>
      <c r="M27" s="48"/>
    </row>
    <row r="28" spans="1:13" x14ac:dyDescent="0.2">
      <c r="A28" s="52"/>
      <c r="B28" s="45"/>
      <c r="C28" s="45"/>
      <c r="D28" s="45"/>
      <c r="E28" s="45"/>
      <c r="F28" s="5" t="s">
        <v>44</v>
      </c>
      <c r="G28" s="30">
        <v>10</v>
      </c>
      <c r="H28" s="53"/>
      <c r="I28" s="53"/>
      <c r="J28" s="37">
        <f>'[1]Laporan Tugas Besar'!$D$16</f>
        <v>22.5</v>
      </c>
      <c r="K28" s="46"/>
      <c r="L28" s="47"/>
      <c r="M28" s="48"/>
    </row>
    <row r="29" spans="1:13" x14ac:dyDescent="0.2">
      <c r="A29" s="52"/>
      <c r="B29" s="45"/>
      <c r="C29" s="45"/>
      <c r="D29" s="45"/>
      <c r="E29" s="45"/>
      <c r="F29" s="5" t="s">
        <v>12</v>
      </c>
      <c r="G29" s="30">
        <v>1</v>
      </c>
      <c r="H29" s="53"/>
      <c r="I29" s="53"/>
      <c r="J29" s="37">
        <f>[1]Keaktifan!$G$16</f>
        <v>50</v>
      </c>
      <c r="K29" s="46"/>
      <c r="L29" s="47"/>
      <c r="M29" s="48"/>
    </row>
    <row r="30" spans="1:13" x14ac:dyDescent="0.2">
      <c r="A30" s="52"/>
      <c r="B30" s="45"/>
      <c r="C30" s="45"/>
      <c r="D30" s="45"/>
      <c r="E30" s="45"/>
      <c r="F30" s="5" t="s">
        <v>13</v>
      </c>
      <c r="G30" s="30">
        <v>1</v>
      </c>
      <c r="H30" s="53"/>
      <c r="I30" s="53"/>
      <c r="J30" s="36">
        <f>[1]Sikap!$G$16</f>
        <v>75</v>
      </c>
      <c r="K30" s="46"/>
      <c r="L30" s="47"/>
      <c r="M30" s="48"/>
    </row>
    <row r="31" spans="1:13" ht="16" x14ac:dyDescent="0.2">
      <c r="A31" s="52" t="s">
        <v>54</v>
      </c>
      <c r="B31" s="45" t="s">
        <v>51</v>
      </c>
      <c r="C31" s="45" t="s">
        <v>26</v>
      </c>
      <c r="D31" s="45" t="s">
        <v>27</v>
      </c>
      <c r="E31" s="45" t="s">
        <v>9</v>
      </c>
      <c r="F31" s="7" t="s">
        <v>17</v>
      </c>
      <c r="G31" s="30">
        <v>15</v>
      </c>
      <c r="H31" s="45">
        <f>SUM(G31:G35)</f>
        <v>28</v>
      </c>
      <c r="I31" s="45">
        <f>0.7*H31</f>
        <v>19.599999999999998</v>
      </c>
      <c r="J31" s="36">
        <f>[1]Rekap!$J$16</f>
        <v>35</v>
      </c>
      <c r="K31" s="46">
        <f>(J31*G31)+(G32*J32)+(J33*G33)+(J34*G34)+(J35*G35)</f>
        <v>767.5</v>
      </c>
      <c r="L31" s="47">
        <f>K31/100</f>
        <v>7.6749999999999998</v>
      </c>
      <c r="M31" s="61" t="s">
        <v>57</v>
      </c>
    </row>
    <row r="32" spans="1:13" ht="16" x14ac:dyDescent="0.2">
      <c r="A32" s="52"/>
      <c r="B32" s="45"/>
      <c r="C32" s="45"/>
      <c r="D32" s="45"/>
      <c r="E32" s="45"/>
      <c r="F32" s="7" t="s">
        <v>56</v>
      </c>
      <c r="G32" s="30">
        <v>1</v>
      </c>
      <c r="H32" s="45"/>
      <c r="I32" s="45"/>
      <c r="J32" s="36">
        <f>'[1]Presentasi '!$H$16</f>
        <v>17.5</v>
      </c>
      <c r="K32" s="46"/>
      <c r="L32" s="47"/>
      <c r="M32" s="62"/>
    </row>
    <row r="33" spans="1:13" x14ac:dyDescent="0.2">
      <c r="A33" s="52"/>
      <c r="B33" s="45"/>
      <c r="C33" s="45"/>
      <c r="D33" s="45"/>
      <c r="E33" s="45"/>
      <c r="F33" s="5" t="s">
        <v>44</v>
      </c>
      <c r="G33" s="34">
        <v>10</v>
      </c>
      <c r="H33" s="45"/>
      <c r="I33" s="45"/>
      <c r="J33" s="37">
        <f>'[1]Laporan Tugas Besar'!$E$16</f>
        <v>22.5</v>
      </c>
      <c r="K33" s="46"/>
      <c r="L33" s="47"/>
      <c r="M33" s="62"/>
    </row>
    <row r="34" spans="1:13" x14ac:dyDescent="0.2">
      <c r="A34" s="52"/>
      <c r="B34" s="45"/>
      <c r="C34" s="45"/>
      <c r="D34" s="45"/>
      <c r="E34" s="45"/>
      <c r="F34" s="5" t="s">
        <v>12</v>
      </c>
      <c r="G34" s="30">
        <v>1</v>
      </c>
      <c r="H34" s="45"/>
      <c r="I34" s="45"/>
      <c r="J34" s="37">
        <f>[1]Keaktifan!$H$16</f>
        <v>0</v>
      </c>
      <c r="K34" s="46"/>
      <c r="L34" s="47"/>
      <c r="M34" s="62"/>
    </row>
    <row r="35" spans="1:13" x14ac:dyDescent="0.2">
      <c r="A35" s="52"/>
      <c r="B35" s="45"/>
      <c r="C35" s="45"/>
      <c r="D35" s="45"/>
      <c r="E35" s="45"/>
      <c r="F35" s="5" t="s">
        <v>13</v>
      </c>
      <c r="G35" s="30">
        <v>1</v>
      </c>
      <c r="H35" s="45"/>
      <c r="I35" s="45"/>
      <c r="J35" s="37">
        <f>[1]Sikap!$H$16</f>
        <v>0</v>
      </c>
      <c r="K35" s="46"/>
      <c r="L35" s="47"/>
      <c r="M35" s="63"/>
    </row>
    <row r="36" spans="1:13" x14ac:dyDescent="0.2">
      <c r="A36" s="6">
        <v>16</v>
      </c>
      <c r="B36" s="49" t="s">
        <v>17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1"/>
    </row>
    <row r="37" spans="1:13" ht="16" x14ac:dyDescent="0.2">
      <c r="A37" s="39" t="s">
        <v>18</v>
      </c>
      <c r="B37" s="40"/>
      <c r="C37" s="40"/>
      <c r="D37" s="40"/>
      <c r="E37" s="40"/>
      <c r="F37" s="40"/>
      <c r="G37" s="41"/>
      <c r="H37" s="11">
        <f>SUM(H10:H35)</f>
        <v>100</v>
      </c>
      <c r="I37" s="11">
        <f>SUM(I10:I35)</f>
        <v>69.999999999999986</v>
      </c>
      <c r="J37" s="31"/>
      <c r="K37" s="12">
        <f>SUM(K10:K35)</f>
        <v>4047.5</v>
      </c>
      <c r="L37" s="31">
        <f>SUM(L10:L35)</f>
        <v>40.474999999999994</v>
      </c>
      <c r="M37" s="7" t="s">
        <v>57</v>
      </c>
    </row>
    <row r="38" spans="1:13" x14ac:dyDescent="0.2">
      <c r="A38" s="42" t="s">
        <v>43</v>
      </c>
      <c r="B38" s="43"/>
      <c r="C38" s="43"/>
      <c r="D38" s="43"/>
      <c r="E38" s="43"/>
      <c r="F38" s="43"/>
      <c r="G38" s="43"/>
      <c r="H38" s="43"/>
      <c r="I38" s="43"/>
      <c r="J38" s="43"/>
      <c r="K38" s="44"/>
      <c r="L38" s="26" t="str">
        <f>IF(L37&gt;=$K$49,$J$49,IF(L37&gt;=$K$50,$J$50,IF(L37&gt;=$K$51,$J$51,IF(L37&gt;=$K$52,$J$52,$J$53))))</f>
        <v>D</v>
      </c>
      <c r="M38" s="14"/>
    </row>
    <row r="40" spans="1:13" x14ac:dyDescent="0.2">
      <c r="J40" t="s">
        <v>28</v>
      </c>
    </row>
    <row r="41" spans="1:13" x14ac:dyDescent="0.2">
      <c r="J41" s="9" t="s">
        <v>29</v>
      </c>
      <c r="K41" s="9" t="s">
        <v>30</v>
      </c>
      <c r="L41" s="9" t="s">
        <v>31</v>
      </c>
    </row>
    <row r="42" spans="1:13" x14ac:dyDescent="0.2">
      <c r="J42" s="4" t="s">
        <v>32</v>
      </c>
      <c r="K42" s="9" t="s">
        <v>33</v>
      </c>
      <c r="L42" s="9">
        <v>4</v>
      </c>
    </row>
    <row r="43" spans="1:13" x14ac:dyDescent="0.2">
      <c r="J43" s="4" t="s">
        <v>34</v>
      </c>
      <c r="K43" s="9" t="s">
        <v>35</v>
      </c>
      <c r="L43" s="9">
        <v>3</v>
      </c>
    </row>
    <row r="44" spans="1:13" x14ac:dyDescent="0.2">
      <c r="J44" s="4" t="s">
        <v>36</v>
      </c>
      <c r="K44" s="9" t="s">
        <v>37</v>
      </c>
      <c r="L44" s="9">
        <v>2</v>
      </c>
    </row>
    <row r="45" spans="1:13" x14ac:dyDescent="0.2">
      <c r="J45" s="4" t="s">
        <v>38</v>
      </c>
      <c r="K45" s="9" t="s">
        <v>39</v>
      </c>
      <c r="L45" s="9">
        <v>1</v>
      </c>
    </row>
    <row r="46" spans="1:13" x14ac:dyDescent="0.2">
      <c r="J46" s="4" t="s">
        <v>40</v>
      </c>
      <c r="K46" s="9" t="s">
        <v>41</v>
      </c>
      <c r="L46" s="9">
        <v>0</v>
      </c>
    </row>
    <row r="48" spans="1:13" x14ac:dyDescent="0.2">
      <c r="J48" s="24" t="s">
        <v>29</v>
      </c>
      <c r="K48" s="24" t="s">
        <v>47</v>
      </c>
    </row>
    <row r="49" spans="10:11" x14ac:dyDescent="0.2">
      <c r="J49" s="25" t="s">
        <v>33</v>
      </c>
      <c r="K49" s="25">
        <v>76</v>
      </c>
    </row>
    <row r="50" spans="10:11" x14ac:dyDescent="0.2">
      <c r="J50" s="25" t="s">
        <v>35</v>
      </c>
      <c r="K50" s="25">
        <v>66</v>
      </c>
    </row>
    <row r="51" spans="10:11" x14ac:dyDescent="0.2">
      <c r="J51" s="25" t="s">
        <v>37</v>
      </c>
      <c r="K51" s="25">
        <v>56</v>
      </c>
    </row>
    <row r="52" spans="10:11" x14ac:dyDescent="0.2">
      <c r="J52" s="25" t="s">
        <v>39</v>
      </c>
      <c r="K52" s="25">
        <v>40</v>
      </c>
    </row>
    <row r="53" spans="10:11" x14ac:dyDescent="0.2">
      <c r="J53" s="25" t="s">
        <v>41</v>
      </c>
      <c r="K53" s="25"/>
    </row>
    <row r="54" spans="10:11" x14ac:dyDescent="0.2">
      <c r="J54" s="24" t="s">
        <v>48</v>
      </c>
      <c r="K54" s="24"/>
    </row>
  </sheetData>
  <mergeCells count="71">
    <mergeCell ref="A38:K38"/>
    <mergeCell ref="L15:L19"/>
    <mergeCell ref="M15:M19"/>
    <mergeCell ref="A20:A24"/>
    <mergeCell ref="B20:B24"/>
    <mergeCell ref="C20:C24"/>
    <mergeCell ref="D20:D24"/>
    <mergeCell ref="E20:E24"/>
    <mergeCell ref="H20:H24"/>
    <mergeCell ref="I20:I24"/>
    <mergeCell ref="K20:K24"/>
    <mergeCell ref="L20:L24"/>
    <mergeCell ref="M20:M24"/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F7:G7"/>
    <mergeCell ref="H7:H8"/>
    <mergeCell ref="I7:I8"/>
    <mergeCell ref="J7:J8"/>
    <mergeCell ref="K7:K8"/>
    <mergeCell ref="L7:L8"/>
    <mergeCell ref="A10:A14"/>
    <mergeCell ref="B10:B14"/>
    <mergeCell ref="C10:C14"/>
    <mergeCell ref="D10:D14"/>
    <mergeCell ref="E10:E14"/>
    <mergeCell ref="H10:H14"/>
    <mergeCell ref="I10:I14"/>
    <mergeCell ref="K10:K14"/>
    <mergeCell ref="L10:L14"/>
    <mergeCell ref="M10:M14"/>
    <mergeCell ref="A15:A19"/>
    <mergeCell ref="B15:B19"/>
    <mergeCell ref="C15:C19"/>
    <mergeCell ref="D15:D19"/>
    <mergeCell ref="E15:E19"/>
    <mergeCell ref="H15:H19"/>
    <mergeCell ref="I15:I19"/>
    <mergeCell ref="K15:K19"/>
    <mergeCell ref="B25:M25"/>
    <mergeCell ref="A26:A30"/>
    <mergeCell ref="B26:B30"/>
    <mergeCell ref="C26:C30"/>
    <mergeCell ref="D26:D30"/>
    <mergeCell ref="E26:E30"/>
    <mergeCell ref="H26:H30"/>
    <mergeCell ref="I26:I30"/>
    <mergeCell ref="K26:K30"/>
    <mergeCell ref="L26:L30"/>
    <mergeCell ref="M26:M30"/>
    <mergeCell ref="A31:A35"/>
    <mergeCell ref="B31:B35"/>
    <mergeCell ref="C31:C35"/>
    <mergeCell ref="D31:D35"/>
    <mergeCell ref="E31:E35"/>
    <mergeCell ref="H31:H35"/>
    <mergeCell ref="I31:I35"/>
    <mergeCell ref="K31:K35"/>
    <mergeCell ref="L31:L35"/>
    <mergeCell ref="M31:M35"/>
    <mergeCell ref="B36:M36"/>
    <mergeCell ref="A37:G3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380FF-EB15-9C45-A1C8-BB133C08F58E}">
  <dimension ref="A1:O54"/>
  <sheetViews>
    <sheetView topLeftCell="N23" workbookViewId="0">
      <selection activeCell="F41" sqref="F41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0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58" t="s">
        <v>59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5" x14ac:dyDescent="0.2">
      <c r="A2" s="58" t="s">
        <v>80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5" x14ac:dyDescent="0.2">
      <c r="A3" s="58" t="s">
        <v>81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5" x14ac:dyDescent="0.2">
      <c r="A4" s="58" t="s">
        <v>49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1"/>
      <c r="O4" s="1"/>
    </row>
    <row r="5" spans="1:15" x14ac:dyDescent="0.2">
      <c r="A5" s="58" t="s">
        <v>50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1"/>
      <c r="O5" s="1"/>
    </row>
    <row r="7" spans="1:15" ht="29.5" customHeight="1" x14ac:dyDescent="0.2">
      <c r="A7" s="57" t="s">
        <v>0</v>
      </c>
      <c r="B7" s="54" t="s">
        <v>1</v>
      </c>
      <c r="C7" s="54" t="s">
        <v>2</v>
      </c>
      <c r="D7" s="54" t="s">
        <v>3</v>
      </c>
      <c r="E7" s="54" t="s">
        <v>4</v>
      </c>
      <c r="F7" s="54" t="s">
        <v>5</v>
      </c>
      <c r="G7" s="54"/>
      <c r="H7" s="54" t="s">
        <v>10</v>
      </c>
      <c r="I7" s="54" t="s">
        <v>23</v>
      </c>
      <c r="J7" s="54" t="s">
        <v>6</v>
      </c>
      <c r="K7" s="59" t="s">
        <v>7</v>
      </c>
      <c r="L7" s="59" t="s">
        <v>42</v>
      </c>
      <c r="M7" s="59" t="s">
        <v>45</v>
      </c>
      <c r="N7" s="2"/>
      <c r="O7" s="2"/>
    </row>
    <row r="8" spans="1:15" ht="16" x14ac:dyDescent="0.2">
      <c r="A8" s="57"/>
      <c r="B8" s="54"/>
      <c r="C8" s="54"/>
      <c r="D8" s="54"/>
      <c r="E8" s="54"/>
      <c r="F8" s="17" t="s">
        <v>14</v>
      </c>
      <c r="G8" s="14" t="s">
        <v>15</v>
      </c>
      <c r="H8" s="54"/>
      <c r="I8" s="54"/>
      <c r="J8" s="54"/>
      <c r="K8" s="59"/>
      <c r="L8" s="59"/>
      <c r="M8" s="59"/>
      <c r="N8" s="27" t="s">
        <v>46</v>
      </c>
      <c r="O8" s="2"/>
    </row>
    <row r="9" spans="1:15" s="23" customFormat="1" x14ac:dyDescent="0.2">
      <c r="A9" s="35">
        <v>1</v>
      </c>
      <c r="B9" s="32">
        <v>2</v>
      </c>
      <c r="C9" s="32">
        <v>3</v>
      </c>
      <c r="D9" s="32">
        <v>4</v>
      </c>
      <c r="E9" s="32">
        <v>5</v>
      </c>
      <c r="F9" s="20">
        <v>6</v>
      </c>
      <c r="G9" s="14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2"/>
      <c r="O9" s="22"/>
    </row>
    <row r="10" spans="1:15" ht="16" x14ac:dyDescent="0.2">
      <c r="A10" s="52">
        <v>1</v>
      </c>
      <c r="B10" s="45" t="s">
        <v>51</v>
      </c>
      <c r="C10" s="45" t="s">
        <v>8</v>
      </c>
      <c r="D10" s="45" t="s">
        <v>11</v>
      </c>
      <c r="E10" s="45" t="s">
        <v>52</v>
      </c>
      <c r="F10" s="7" t="s">
        <v>16</v>
      </c>
      <c r="G10" s="9">
        <v>5</v>
      </c>
      <c r="H10" s="53">
        <f>SUM(G10:G14)</f>
        <v>13</v>
      </c>
      <c r="I10" s="53">
        <f>0.7*H10</f>
        <v>9.1</v>
      </c>
      <c r="J10" s="36">
        <f>[1]Rekap!$I$17</f>
        <v>57</v>
      </c>
      <c r="K10" s="46">
        <f>(J10*G10)+(G11*J11)+(J12*G12)+(J13*G13)+(J14*G14)</f>
        <v>690</v>
      </c>
      <c r="L10" s="47">
        <f>K10/100</f>
        <v>6.9</v>
      </c>
      <c r="M10" s="48" t="s">
        <v>57</v>
      </c>
    </row>
    <row r="11" spans="1:15" ht="16" x14ac:dyDescent="0.2">
      <c r="A11" s="52"/>
      <c r="B11" s="45"/>
      <c r="C11" s="45"/>
      <c r="D11" s="45"/>
      <c r="E11" s="45"/>
      <c r="F11" s="7" t="s">
        <v>56</v>
      </c>
      <c r="G11" s="9">
        <v>1</v>
      </c>
      <c r="H11" s="53"/>
      <c r="I11" s="53"/>
      <c r="J11" s="36">
        <f>'[1]Presentasi '!$D$17</f>
        <v>55</v>
      </c>
      <c r="K11" s="46"/>
      <c r="L11" s="47"/>
      <c r="M11" s="48"/>
    </row>
    <row r="12" spans="1:15" x14ac:dyDescent="0.2">
      <c r="A12" s="52"/>
      <c r="B12" s="45"/>
      <c r="C12" s="45"/>
      <c r="D12" s="45"/>
      <c r="E12" s="45"/>
      <c r="F12" s="5" t="s">
        <v>55</v>
      </c>
      <c r="G12" s="30">
        <v>5</v>
      </c>
      <c r="H12" s="53"/>
      <c r="I12" s="53"/>
      <c r="J12" s="37">
        <f>'[1]Tugas Mingguan'!$D$17</f>
        <v>60</v>
      </c>
      <c r="K12" s="46"/>
      <c r="L12" s="47"/>
      <c r="M12" s="48"/>
    </row>
    <row r="13" spans="1:15" x14ac:dyDescent="0.2">
      <c r="A13" s="52"/>
      <c r="B13" s="45"/>
      <c r="C13" s="45"/>
      <c r="D13" s="45"/>
      <c r="E13" s="45"/>
      <c r="F13" s="5" t="s">
        <v>12</v>
      </c>
      <c r="G13" s="30">
        <v>1</v>
      </c>
      <c r="H13" s="53"/>
      <c r="I13" s="53"/>
      <c r="J13" s="37">
        <f>[1]Keaktifan!$D$17</f>
        <v>25</v>
      </c>
      <c r="K13" s="46"/>
      <c r="L13" s="47"/>
      <c r="M13" s="48"/>
    </row>
    <row r="14" spans="1:15" x14ac:dyDescent="0.2">
      <c r="A14" s="52"/>
      <c r="B14" s="45"/>
      <c r="C14" s="45"/>
      <c r="D14" s="45"/>
      <c r="E14" s="45"/>
      <c r="F14" s="5" t="s">
        <v>13</v>
      </c>
      <c r="G14" s="30">
        <v>1</v>
      </c>
      <c r="H14" s="53"/>
      <c r="I14" s="53"/>
      <c r="J14" s="36">
        <f>[1]Sikap!$D$17</f>
        <v>25</v>
      </c>
      <c r="K14" s="46"/>
      <c r="L14" s="47"/>
      <c r="M14" s="48"/>
    </row>
    <row r="15" spans="1:15" ht="16" x14ac:dyDescent="0.2">
      <c r="A15" s="52">
        <v>2.2999999999999998</v>
      </c>
      <c r="B15" s="45" t="s">
        <v>51</v>
      </c>
      <c r="C15" s="45" t="s">
        <v>19</v>
      </c>
      <c r="D15" s="45" t="s">
        <v>20</v>
      </c>
      <c r="E15" s="45" t="s">
        <v>9</v>
      </c>
      <c r="F15" s="7" t="s">
        <v>16</v>
      </c>
      <c r="G15" s="9">
        <v>10</v>
      </c>
      <c r="H15" s="53">
        <f>SUM(G15:G19)</f>
        <v>18</v>
      </c>
      <c r="I15" s="53">
        <f>0.7*H15</f>
        <v>12.6</v>
      </c>
      <c r="J15" s="36">
        <f>[1]Rekap!$I$17</f>
        <v>57</v>
      </c>
      <c r="K15" s="46">
        <f>(J15*G15)+(G16*J16)+(J17*G17)+(J18*G18)+(J19*G19)</f>
        <v>1035</v>
      </c>
      <c r="L15" s="55">
        <f>K15/100</f>
        <v>10.35</v>
      </c>
      <c r="M15" s="56" t="s">
        <v>57</v>
      </c>
    </row>
    <row r="16" spans="1:15" ht="16" x14ac:dyDescent="0.2">
      <c r="A16" s="52"/>
      <c r="B16" s="45"/>
      <c r="C16" s="45"/>
      <c r="D16" s="45"/>
      <c r="E16" s="45"/>
      <c r="F16" s="7" t="s">
        <v>56</v>
      </c>
      <c r="G16" s="9">
        <v>1</v>
      </c>
      <c r="H16" s="53"/>
      <c r="I16" s="53"/>
      <c r="J16" s="36">
        <f>'[1]Presentasi '!$E$17</f>
        <v>65</v>
      </c>
      <c r="K16" s="46"/>
      <c r="L16" s="55"/>
      <c r="M16" s="56"/>
    </row>
    <row r="17" spans="1:13" x14ac:dyDescent="0.2">
      <c r="A17" s="52"/>
      <c r="B17" s="45"/>
      <c r="C17" s="45"/>
      <c r="D17" s="45"/>
      <c r="E17" s="45"/>
      <c r="F17" s="5" t="s">
        <v>55</v>
      </c>
      <c r="G17" s="30">
        <v>5</v>
      </c>
      <c r="H17" s="53"/>
      <c r="I17" s="53"/>
      <c r="J17" s="38">
        <f>'[1]Tugas Mingguan'!$E$17</f>
        <v>70</v>
      </c>
      <c r="K17" s="46"/>
      <c r="L17" s="55"/>
      <c r="M17" s="56"/>
    </row>
    <row r="18" spans="1:13" x14ac:dyDescent="0.2">
      <c r="A18" s="52"/>
      <c r="B18" s="45"/>
      <c r="C18" s="45"/>
      <c r="D18" s="45"/>
      <c r="E18" s="45"/>
      <c r="F18" s="5" t="s">
        <v>12</v>
      </c>
      <c r="G18" s="30">
        <v>1</v>
      </c>
      <c r="H18" s="53"/>
      <c r="I18" s="53"/>
      <c r="J18" s="37">
        <f>[1]Keaktifan!$E$17</f>
        <v>25</v>
      </c>
      <c r="K18" s="46"/>
      <c r="L18" s="55"/>
      <c r="M18" s="56"/>
    </row>
    <row r="19" spans="1:13" x14ac:dyDescent="0.2">
      <c r="A19" s="52"/>
      <c r="B19" s="45"/>
      <c r="C19" s="45"/>
      <c r="D19" s="45"/>
      <c r="E19" s="45"/>
      <c r="F19" s="5" t="s">
        <v>13</v>
      </c>
      <c r="G19" s="30">
        <v>1</v>
      </c>
      <c r="H19" s="53"/>
      <c r="I19" s="53"/>
      <c r="J19" s="36">
        <f>[1]Sikap!$E$17</f>
        <v>25</v>
      </c>
      <c r="K19" s="46"/>
      <c r="L19" s="55"/>
      <c r="M19" s="56"/>
    </row>
    <row r="20" spans="1:13" ht="14.5" customHeight="1" x14ac:dyDescent="0.2">
      <c r="A20" s="52" t="s">
        <v>53</v>
      </c>
      <c r="B20" s="45" t="s">
        <v>51</v>
      </c>
      <c r="C20" s="45" t="s">
        <v>22</v>
      </c>
      <c r="D20" s="45" t="s">
        <v>21</v>
      </c>
      <c r="E20" s="45" t="s">
        <v>9</v>
      </c>
      <c r="F20" s="7" t="s">
        <v>16</v>
      </c>
      <c r="G20" s="9">
        <v>10</v>
      </c>
      <c r="H20" s="45">
        <f>SUM(G20:G24)</f>
        <v>18</v>
      </c>
      <c r="I20" s="53">
        <f>0.7*H20</f>
        <v>12.6</v>
      </c>
      <c r="J20" s="36">
        <f>[1]Rekap!$I$17</f>
        <v>57</v>
      </c>
      <c r="K20" s="46">
        <f>(J20*G20)+(G21*J21)+(J22*G22)+(J23*G23)+(J24*G24)</f>
        <v>1125</v>
      </c>
      <c r="L20" s="60">
        <f>K20/100</f>
        <v>11.25</v>
      </c>
      <c r="M20" s="48" t="s">
        <v>57</v>
      </c>
    </row>
    <row r="21" spans="1:13" ht="14.5" customHeight="1" x14ac:dyDescent="0.2">
      <c r="A21" s="52"/>
      <c r="B21" s="45"/>
      <c r="C21" s="45"/>
      <c r="D21" s="45"/>
      <c r="E21" s="45"/>
      <c r="F21" s="7" t="s">
        <v>56</v>
      </c>
      <c r="G21" s="9">
        <v>1</v>
      </c>
      <c r="H21" s="45"/>
      <c r="I21" s="53"/>
      <c r="J21" s="36">
        <f>'[1]Presentasi '!$F$17</f>
        <v>80</v>
      </c>
      <c r="K21" s="46"/>
      <c r="L21" s="60"/>
      <c r="M21" s="48"/>
    </row>
    <row r="22" spans="1:13" x14ac:dyDescent="0.2">
      <c r="A22" s="52"/>
      <c r="B22" s="45"/>
      <c r="C22" s="45"/>
      <c r="D22" s="45"/>
      <c r="E22" s="45"/>
      <c r="F22" s="5" t="s">
        <v>55</v>
      </c>
      <c r="G22" s="30">
        <v>5</v>
      </c>
      <c r="H22" s="45"/>
      <c r="I22" s="53"/>
      <c r="J22" s="37">
        <f>'[1]Tugas Mingguan'!$F$17</f>
        <v>85</v>
      </c>
      <c r="K22" s="46"/>
      <c r="L22" s="60"/>
      <c r="M22" s="48"/>
    </row>
    <row r="23" spans="1:13" x14ac:dyDescent="0.2">
      <c r="A23" s="52"/>
      <c r="B23" s="45"/>
      <c r="C23" s="45"/>
      <c r="D23" s="45"/>
      <c r="E23" s="45"/>
      <c r="F23" s="5" t="s">
        <v>12</v>
      </c>
      <c r="G23" s="30">
        <v>1</v>
      </c>
      <c r="H23" s="45"/>
      <c r="I23" s="53"/>
      <c r="J23" s="37">
        <f>[1]Keaktifan!$F$17</f>
        <v>25</v>
      </c>
      <c r="K23" s="46"/>
      <c r="L23" s="60"/>
      <c r="M23" s="48"/>
    </row>
    <row r="24" spans="1:13" x14ac:dyDescent="0.2">
      <c r="A24" s="52"/>
      <c r="B24" s="45"/>
      <c r="C24" s="45"/>
      <c r="D24" s="45"/>
      <c r="E24" s="45"/>
      <c r="F24" s="5" t="s">
        <v>13</v>
      </c>
      <c r="G24" s="30">
        <v>1</v>
      </c>
      <c r="H24" s="45"/>
      <c r="I24" s="53"/>
      <c r="J24" s="36">
        <f>[1]Sikap!$F$17</f>
        <v>25</v>
      </c>
      <c r="K24" s="46"/>
      <c r="L24" s="60"/>
      <c r="M24" s="48"/>
    </row>
    <row r="25" spans="1:13" x14ac:dyDescent="0.2">
      <c r="A25" s="6">
        <v>8</v>
      </c>
      <c r="B25" s="49" t="s">
        <v>16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1"/>
    </row>
    <row r="26" spans="1:13" ht="16" x14ac:dyDescent="0.2">
      <c r="A26" s="52">
        <v>9</v>
      </c>
      <c r="B26" s="45" t="s">
        <v>51</v>
      </c>
      <c r="C26" s="45" t="s">
        <v>24</v>
      </c>
      <c r="D26" s="45" t="s">
        <v>25</v>
      </c>
      <c r="E26" s="45" t="s">
        <v>9</v>
      </c>
      <c r="F26" s="7" t="s">
        <v>17</v>
      </c>
      <c r="G26" s="9">
        <v>10</v>
      </c>
      <c r="H26" s="53">
        <f>SUM(G26:G30)</f>
        <v>23</v>
      </c>
      <c r="I26" s="53">
        <f>0.7*H26</f>
        <v>16.099999999999998</v>
      </c>
      <c r="J26" s="36">
        <f>[1]Rekap!$J$17</f>
        <v>20</v>
      </c>
      <c r="K26" s="46">
        <f>(J26*G26)+(J27*G27)+(J28*G28)+(J29*G29)+(J30*G30)</f>
        <v>782.5</v>
      </c>
      <c r="L26" s="47">
        <f>K26/100</f>
        <v>7.8250000000000002</v>
      </c>
      <c r="M26" s="48" t="s">
        <v>57</v>
      </c>
    </row>
    <row r="27" spans="1:13" x14ac:dyDescent="0.2">
      <c r="A27" s="52"/>
      <c r="B27" s="45"/>
      <c r="C27" s="45"/>
      <c r="D27" s="45"/>
      <c r="E27" s="45"/>
      <c r="F27" s="5" t="s">
        <v>56</v>
      </c>
      <c r="G27" s="30">
        <v>1</v>
      </c>
      <c r="H27" s="53"/>
      <c r="I27" s="53"/>
      <c r="J27" s="37">
        <f>'[1]Presentasi '!$G$17</f>
        <v>45</v>
      </c>
      <c r="K27" s="46"/>
      <c r="L27" s="47"/>
      <c r="M27" s="48"/>
    </row>
    <row r="28" spans="1:13" x14ac:dyDescent="0.2">
      <c r="A28" s="52"/>
      <c r="B28" s="45"/>
      <c r="C28" s="45"/>
      <c r="D28" s="45"/>
      <c r="E28" s="45"/>
      <c r="F28" s="5" t="s">
        <v>44</v>
      </c>
      <c r="G28" s="30">
        <v>10</v>
      </c>
      <c r="H28" s="53"/>
      <c r="I28" s="53"/>
      <c r="J28" s="37">
        <f>'[1]Laporan Tugas Besar'!$D$17</f>
        <v>50</v>
      </c>
      <c r="K28" s="46"/>
      <c r="L28" s="47"/>
      <c r="M28" s="48"/>
    </row>
    <row r="29" spans="1:13" x14ac:dyDescent="0.2">
      <c r="A29" s="52"/>
      <c r="B29" s="45"/>
      <c r="C29" s="45"/>
      <c r="D29" s="45"/>
      <c r="E29" s="45"/>
      <c r="F29" s="5" t="s">
        <v>12</v>
      </c>
      <c r="G29" s="30">
        <v>1</v>
      </c>
      <c r="H29" s="53"/>
      <c r="I29" s="53"/>
      <c r="J29" s="37">
        <f>[1]Keaktifan!$G$17</f>
        <v>18.75</v>
      </c>
      <c r="K29" s="46"/>
      <c r="L29" s="47"/>
      <c r="M29" s="48"/>
    </row>
    <row r="30" spans="1:13" x14ac:dyDescent="0.2">
      <c r="A30" s="52"/>
      <c r="B30" s="45"/>
      <c r="C30" s="45"/>
      <c r="D30" s="45"/>
      <c r="E30" s="45"/>
      <c r="F30" s="5" t="s">
        <v>13</v>
      </c>
      <c r="G30" s="30">
        <v>1</v>
      </c>
      <c r="H30" s="53"/>
      <c r="I30" s="53"/>
      <c r="J30" s="36">
        <f>[1]Sikap!$G$17</f>
        <v>18.75</v>
      </c>
      <c r="K30" s="46"/>
      <c r="L30" s="47"/>
      <c r="M30" s="48"/>
    </row>
    <row r="31" spans="1:13" ht="16" x14ac:dyDescent="0.2">
      <c r="A31" s="52" t="s">
        <v>54</v>
      </c>
      <c r="B31" s="45" t="s">
        <v>51</v>
      </c>
      <c r="C31" s="45" t="s">
        <v>26</v>
      </c>
      <c r="D31" s="45" t="s">
        <v>27</v>
      </c>
      <c r="E31" s="45" t="s">
        <v>9</v>
      </c>
      <c r="F31" s="7" t="s">
        <v>17</v>
      </c>
      <c r="G31" s="30">
        <v>15</v>
      </c>
      <c r="H31" s="45">
        <f>SUM(G31:G35)</f>
        <v>28</v>
      </c>
      <c r="I31" s="45">
        <f>0.7*H31</f>
        <v>19.599999999999998</v>
      </c>
      <c r="J31" s="36">
        <f>[1]Rekap!$J$17</f>
        <v>20</v>
      </c>
      <c r="K31" s="46">
        <f>(J31*G31)+(G32*J32)+(J33*G33)+(J34*G34)+(J35*G35)</f>
        <v>911.66666666666674</v>
      </c>
      <c r="L31" s="47">
        <f>K31/100</f>
        <v>9.1166666666666671</v>
      </c>
      <c r="M31" s="48" t="s">
        <v>84</v>
      </c>
    </row>
    <row r="32" spans="1:13" ht="16" x14ac:dyDescent="0.2">
      <c r="A32" s="52"/>
      <c r="B32" s="45"/>
      <c r="C32" s="45"/>
      <c r="D32" s="45"/>
      <c r="E32" s="45"/>
      <c r="F32" s="7" t="s">
        <v>56</v>
      </c>
      <c r="G32" s="30">
        <v>1</v>
      </c>
      <c r="H32" s="45"/>
      <c r="I32" s="45"/>
      <c r="J32" s="36">
        <f>'[1]Presentasi '!$H$17</f>
        <v>45</v>
      </c>
      <c r="K32" s="46"/>
      <c r="L32" s="47"/>
      <c r="M32" s="48"/>
    </row>
    <row r="33" spans="1:13" x14ac:dyDescent="0.2">
      <c r="A33" s="52"/>
      <c r="B33" s="45"/>
      <c r="C33" s="45"/>
      <c r="D33" s="45"/>
      <c r="E33" s="45"/>
      <c r="F33" s="5" t="s">
        <v>44</v>
      </c>
      <c r="G33" s="34">
        <v>10</v>
      </c>
      <c r="H33" s="45"/>
      <c r="I33" s="45"/>
      <c r="J33" s="37">
        <f>'[1]Laporan Tugas Besar'!$E$17</f>
        <v>50</v>
      </c>
      <c r="K33" s="46"/>
      <c r="L33" s="47"/>
      <c r="M33" s="48"/>
    </row>
    <row r="34" spans="1:13" x14ac:dyDescent="0.2">
      <c r="A34" s="52"/>
      <c r="B34" s="45"/>
      <c r="C34" s="45"/>
      <c r="D34" s="45"/>
      <c r="E34" s="45"/>
      <c r="F34" s="5" t="s">
        <v>12</v>
      </c>
      <c r="G34" s="30">
        <v>1</v>
      </c>
      <c r="H34" s="45"/>
      <c r="I34" s="45"/>
      <c r="J34" s="37">
        <f>[1]Keaktifan!$H$17</f>
        <v>33.333333333333336</v>
      </c>
      <c r="K34" s="46"/>
      <c r="L34" s="47"/>
      <c r="M34" s="48"/>
    </row>
    <row r="35" spans="1:13" x14ac:dyDescent="0.2">
      <c r="A35" s="52"/>
      <c r="B35" s="45"/>
      <c r="C35" s="45"/>
      <c r="D35" s="45"/>
      <c r="E35" s="45"/>
      <c r="F35" s="5" t="s">
        <v>13</v>
      </c>
      <c r="G35" s="30">
        <v>1</v>
      </c>
      <c r="H35" s="45"/>
      <c r="I35" s="45"/>
      <c r="J35" s="37">
        <f>[1]Sikap!$H$17</f>
        <v>33.333333333333336</v>
      </c>
      <c r="K35" s="46"/>
      <c r="L35" s="47"/>
      <c r="M35" s="48"/>
    </row>
    <row r="36" spans="1:13" x14ac:dyDescent="0.2">
      <c r="A36" s="6">
        <v>16</v>
      </c>
      <c r="B36" s="49" t="s">
        <v>17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1"/>
    </row>
    <row r="37" spans="1:13" ht="16" x14ac:dyDescent="0.2">
      <c r="A37" s="39" t="s">
        <v>18</v>
      </c>
      <c r="B37" s="40"/>
      <c r="C37" s="40"/>
      <c r="D37" s="40"/>
      <c r="E37" s="40"/>
      <c r="F37" s="40"/>
      <c r="G37" s="41"/>
      <c r="H37" s="11">
        <f>SUM(H10:H35)</f>
        <v>100</v>
      </c>
      <c r="I37" s="11">
        <f>SUM(I10:I35)</f>
        <v>69.999999999999986</v>
      </c>
      <c r="J37" s="31"/>
      <c r="K37" s="12">
        <f>SUM(K10:K35)</f>
        <v>4544.166666666667</v>
      </c>
      <c r="L37" s="31">
        <f>SUM(L10:L35)</f>
        <v>45.44166666666667</v>
      </c>
      <c r="M37" s="7" t="s">
        <v>57</v>
      </c>
    </row>
    <row r="38" spans="1:13" x14ac:dyDescent="0.2">
      <c r="A38" s="42" t="s">
        <v>43</v>
      </c>
      <c r="B38" s="43"/>
      <c r="C38" s="43"/>
      <c r="D38" s="43"/>
      <c r="E38" s="43"/>
      <c r="F38" s="43"/>
      <c r="G38" s="43"/>
      <c r="H38" s="43"/>
      <c r="I38" s="43"/>
      <c r="J38" s="43"/>
      <c r="K38" s="44"/>
      <c r="L38" s="26" t="str">
        <f>IF(L37&gt;=$K$49,$J$49,IF(L37&gt;=$K$50,$J$50,IF(L37&gt;=$K$51,$J$51,IF(L37&gt;=$K$52,$J$52,$J$53))))</f>
        <v>D</v>
      </c>
      <c r="M38" s="14"/>
    </row>
    <row r="40" spans="1:13" x14ac:dyDescent="0.2">
      <c r="J40" t="s">
        <v>28</v>
      </c>
    </row>
    <row r="41" spans="1:13" x14ac:dyDescent="0.2">
      <c r="J41" s="9" t="s">
        <v>29</v>
      </c>
      <c r="K41" s="9" t="s">
        <v>30</v>
      </c>
      <c r="L41" s="9" t="s">
        <v>31</v>
      </c>
    </row>
    <row r="42" spans="1:13" x14ac:dyDescent="0.2">
      <c r="J42" s="4" t="s">
        <v>32</v>
      </c>
      <c r="K42" s="9" t="s">
        <v>33</v>
      </c>
      <c r="L42" s="9">
        <v>4</v>
      </c>
    </row>
    <row r="43" spans="1:13" x14ac:dyDescent="0.2">
      <c r="J43" s="4" t="s">
        <v>34</v>
      </c>
      <c r="K43" s="9" t="s">
        <v>35</v>
      </c>
      <c r="L43" s="9">
        <v>3</v>
      </c>
    </row>
    <row r="44" spans="1:13" x14ac:dyDescent="0.2">
      <c r="J44" s="4" t="s">
        <v>36</v>
      </c>
      <c r="K44" s="9" t="s">
        <v>37</v>
      </c>
      <c r="L44" s="9">
        <v>2</v>
      </c>
    </row>
    <row r="45" spans="1:13" x14ac:dyDescent="0.2">
      <c r="J45" s="4" t="s">
        <v>38</v>
      </c>
      <c r="K45" s="9" t="s">
        <v>39</v>
      </c>
      <c r="L45" s="9">
        <v>1</v>
      </c>
    </row>
    <row r="46" spans="1:13" x14ac:dyDescent="0.2">
      <c r="J46" s="4" t="s">
        <v>40</v>
      </c>
      <c r="K46" s="9" t="s">
        <v>41</v>
      </c>
      <c r="L46" s="9">
        <v>0</v>
      </c>
    </row>
    <row r="48" spans="1:13" x14ac:dyDescent="0.2">
      <c r="J48" s="24" t="s">
        <v>29</v>
      </c>
      <c r="K48" s="24" t="s">
        <v>47</v>
      </c>
    </row>
    <row r="49" spans="10:11" x14ac:dyDescent="0.2">
      <c r="J49" s="25" t="s">
        <v>33</v>
      </c>
      <c r="K49" s="25">
        <v>76</v>
      </c>
    </row>
    <row r="50" spans="10:11" x14ac:dyDescent="0.2">
      <c r="J50" s="25" t="s">
        <v>35</v>
      </c>
      <c r="K50" s="25">
        <v>66</v>
      </c>
    </row>
    <row r="51" spans="10:11" x14ac:dyDescent="0.2">
      <c r="J51" s="25" t="s">
        <v>37</v>
      </c>
      <c r="K51" s="25">
        <v>56</v>
      </c>
    </row>
    <row r="52" spans="10:11" x14ac:dyDescent="0.2">
      <c r="J52" s="25" t="s">
        <v>39</v>
      </c>
      <c r="K52" s="25">
        <v>40</v>
      </c>
    </row>
    <row r="53" spans="10:11" x14ac:dyDescent="0.2">
      <c r="J53" s="25" t="s">
        <v>41</v>
      </c>
      <c r="K53" s="25"/>
    </row>
    <row r="54" spans="10:11" x14ac:dyDescent="0.2">
      <c r="J54" s="24" t="s">
        <v>48</v>
      </c>
      <c r="K54" s="24"/>
    </row>
  </sheetData>
  <mergeCells count="71">
    <mergeCell ref="A38:K38"/>
    <mergeCell ref="L15:L19"/>
    <mergeCell ref="M15:M19"/>
    <mergeCell ref="A20:A24"/>
    <mergeCell ref="B20:B24"/>
    <mergeCell ref="C20:C24"/>
    <mergeCell ref="D20:D24"/>
    <mergeCell ref="E20:E24"/>
    <mergeCell ref="H20:H24"/>
    <mergeCell ref="I20:I24"/>
    <mergeCell ref="K20:K24"/>
    <mergeCell ref="L20:L24"/>
    <mergeCell ref="M20:M24"/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F7:G7"/>
    <mergeCell ref="H7:H8"/>
    <mergeCell ref="I7:I8"/>
    <mergeCell ref="J7:J8"/>
    <mergeCell ref="K7:K8"/>
    <mergeCell ref="L7:L8"/>
    <mergeCell ref="A10:A14"/>
    <mergeCell ref="B10:B14"/>
    <mergeCell ref="C10:C14"/>
    <mergeCell ref="D10:D14"/>
    <mergeCell ref="E10:E14"/>
    <mergeCell ref="H10:H14"/>
    <mergeCell ref="I10:I14"/>
    <mergeCell ref="K10:K14"/>
    <mergeCell ref="L10:L14"/>
    <mergeCell ref="M10:M14"/>
    <mergeCell ref="A15:A19"/>
    <mergeCell ref="B15:B19"/>
    <mergeCell ref="C15:C19"/>
    <mergeCell ref="D15:D19"/>
    <mergeCell ref="E15:E19"/>
    <mergeCell ref="H15:H19"/>
    <mergeCell ref="I15:I19"/>
    <mergeCell ref="K15:K19"/>
    <mergeCell ref="B25:M25"/>
    <mergeCell ref="A26:A30"/>
    <mergeCell ref="B26:B30"/>
    <mergeCell ref="C26:C30"/>
    <mergeCell ref="D26:D30"/>
    <mergeCell ref="E26:E30"/>
    <mergeCell ref="H26:H30"/>
    <mergeCell ref="I26:I30"/>
    <mergeCell ref="K26:K30"/>
    <mergeCell ref="L26:L30"/>
    <mergeCell ref="M26:M30"/>
    <mergeCell ref="A31:A35"/>
    <mergeCell ref="B31:B35"/>
    <mergeCell ref="C31:C35"/>
    <mergeCell ref="D31:D35"/>
    <mergeCell ref="E31:E35"/>
    <mergeCell ref="H31:H35"/>
    <mergeCell ref="I31:I35"/>
    <mergeCell ref="K31:K35"/>
    <mergeCell ref="L31:L35"/>
    <mergeCell ref="M31:M35"/>
    <mergeCell ref="B36:M36"/>
    <mergeCell ref="A37:G3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5197F-7FC7-444C-869B-89D533E1FCF3}">
  <dimension ref="A1:O54"/>
  <sheetViews>
    <sheetView topLeftCell="N11" workbookViewId="0">
      <selection activeCell="F34" sqref="F34"/>
    </sheetView>
  </sheetViews>
  <sheetFormatPr baseColWidth="10" defaultColWidth="8.83203125" defaultRowHeight="15" x14ac:dyDescent="0.2"/>
  <cols>
    <col min="1" max="1" width="6.83203125" style="3" customWidth="1"/>
    <col min="4" max="4" width="10.83203125" bestFit="1" customWidth="1"/>
    <col min="5" max="5" width="10.1640625" customWidth="1"/>
    <col min="6" max="6" width="18.83203125" customWidth="1"/>
    <col min="7" max="7" width="8.83203125" style="10"/>
    <col min="8" max="9" width="9.5" customWidth="1"/>
    <col min="10" max="10" width="10.1640625" customWidth="1"/>
    <col min="11" max="11" width="11.1640625" customWidth="1"/>
    <col min="12" max="12" width="11.6640625" customWidth="1"/>
    <col min="13" max="13" width="27.33203125" customWidth="1"/>
  </cols>
  <sheetData>
    <row r="1" spans="1:15" x14ac:dyDescent="0.2">
      <c r="A1" s="58" t="s">
        <v>59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5" x14ac:dyDescent="0.2">
      <c r="A2" s="58" t="s">
        <v>82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5" x14ac:dyDescent="0.2">
      <c r="A3" s="58" t="s">
        <v>83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5" x14ac:dyDescent="0.2">
      <c r="A4" s="58" t="s">
        <v>49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1"/>
      <c r="O4" s="1"/>
    </row>
    <row r="5" spans="1:15" x14ac:dyDescent="0.2">
      <c r="A5" s="58" t="s">
        <v>50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1"/>
      <c r="O5" s="1"/>
    </row>
    <row r="7" spans="1:15" ht="29.5" customHeight="1" x14ac:dyDescent="0.2">
      <c r="A7" s="57" t="s">
        <v>0</v>
      </c>
      <c r="B7" s="54" t="s">
        <v>1</v>
      </c>
      <c r="C7" s="54" t="s">
        <v>2</v>
      </c>
      <c r="D7" s="54" t="s">
        <v>3</v>
      </c>
      <c r="E7" s="54" t="s">
        <v>4</v>
      </c>
      <c r="F7" s="54" t="s">
        <v>5</v>
      </c>
      <c r="G7" s="54"/>
      <c r="H7" s="54" t="s">
        <v>10</v>
      </c>
      <c r="I7" s="54" t="s">
        <v>23</v>
      </c>
      <c r="J7" s="54" t="s">
        <v>6</v>
      </c>
      <c r="K7" s="59" t="s">
        <v>7</v>
      </c>
      <c r="L7" s="59" t="s">
        <v>42</v>
      </c>
      <c r="M7" s="59" t="s">
        <v>45</v>
      </c>
      <c r="N7" s="2"/>
      <c r="O7" s="2"/>
    </row>
    <row r="8" spans="1:15" ht="16" x14ac:dyDescent="0.2">
      <c r="A8" s="57"/>
      <c r="B8" s="54"/>
      <c r="C8" s="54"/>
      <c r="D8" s="54"/>
      <c r="E8" s="54"/>
      <c r="F8" s="17" t="s">
        <v>14</v>
      </c>
      <c r="G8" s="14" t="s">
        <v>15</v>
      </c>
      <c r="H8" s="54"/>
      <c r="I8" s="54"/>
      <c r="J8" s="54"/>
      <c r="K8" s="59"/>
      <c r="L8" s="59"/>
      <c r="M8" s="59"/>
      <c r="N8" s="27" t="s">
        <v>46</v>
      </c>
      <c r="O8" s="2"/>
    </row>
    <row r="9" spans="1:15" s="23" customFormat="1" x14ac:dyDescent="0.2">
      <c r="A9" s="35">
        <v>1</v>
      </c>
      <c r="B9" s="32">
        <v>2</v>
      </c>
      <c r="C9" s="32">
        <v>3</v>
      </c>
      <c r="D9" s="32">
        <v>4</v>
      </c>
      <c r="E9" s="32">
        <v>5</v>
      </c>
      <c r="F9" s="20">
        <v>6</v>
      </c>
      <c r="G9" s="14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2"/>
      <c r="O9" s="22"/>
    </row>
    <row r="10" spans="1:15" ht="16" x14ac:dyDescent="0.2">
      <c r="A10" s="52">
        <v>1</v>
      </c>
      <c r="B10" s="45" t="s">
        <v>51</v>
      </c>
      <c r="C10" s="45" t="s">
        <v>8</v>
      </c>
      <c r="D10" s="45" t="s">
        <v>11</v>
      </c>
      <c r="E10" s="45" t="s">
        <v>52</v>
      </c>
      <c r="F10" s="7" t="s">
        <v>16</v>
      </c>
      <c r="G10" s="9">
        <v>5</v>
      </c>
      <c r="H10" s="53">
        <f>SUM(G10:G14)</f>
        <v>13</v>
      </c>
      <c r="I10" s="53">
        <f>0.7*H10</f>
        <v>9.1</v>
      </c>
      <c r="J10" s="36">
        <f>[1]Rekap!$I$18</f>
        <v>65</v>
      </c>
      <c r="K10" s="46">
        <f>(J10*G10)+(G11*J11)+(J12*G12)+(J13*G13)+(J14*G14)</f>
        <v>325</v>
      </c>
      <c r="L10" s="47">
        <f>K10/100</f>
        <v>3.25</v>
      </c>
      <c r="M10" s="48" t="s">
        <v>57</v>
      </c>
    </row>
    <row r="11" spans="1:15" ht="16" x14ac:dyDescent="0.2">
      <c r="A11" s="52"/>
      <c r="B11" s="45"/>
      <c r="C11" s="45"/>
      <c r="D11" s="45"/>
      <c r="E11" s="45"/>
      <c r="F11" s="7" t="s">
        <v>56</v>
      </c>
      <c r="G11" s="9">
        <v>1</v>
      </c>
      <c r="H11" s="53"/>
      <c r="I11" s="53"/>
      <c r="J11" s="36">
        <f>'[1]Presentasi '!$D$18</f>
        <v>0</v>
      </c>
      <c r="K11" s="46"/>
      <c r="L11" s="47"/>
      <c r="M11" s="48"/>
    </row>
    <row r="12" spans="1:15" x14ac:dyDescent="0.2">
      <c r="A12" s="52"/>
      <c r="B12" s="45"/>
      <c r="C12" s="45"/>
      <c r="D12" s="45"/>
      <c r="E12" s="45"/>
      <c r="F12" s="5" t="s">
        <v>55</v>
      </c>
      <c r="G12" s="30">
        <v>5</v>
      </c>
      <c r="H12" s="53"/>
      <c r="I12" s="53"/>
      <c r="J12" s="37">
        <f>'[1]Tugas Mingguan'!$D$18</f>
        <v>0</v>
      </c>
      <c r="K12" s="46"/>
      <c r="L12" s="47"/>
      <c r="M12" s="48"/>
    </row>
    <row r="13" spans="1:15" x14ac:dyDescent="0.2">
      <c r="A13" s="52"/>
      <c r="B13" s="45"/>
      <c r="C13" s="45"/>
      <c r="D13" s="45"/>
      <c r="E13" s="45"/>
      <c r="F13" s="5" t="s">
        <v>12</v>
      </c>
      <c r="G13" s="30">
        <v>1</v>
      </c>
      <c r="H13" s="53"/>
      <c r="I13" s="53"/>
      <c r="J13" s="37">
        <f>[1]Keaktifan!$D$18</f>
        <v>0</v>
      </c>
      <c r="K13" s="46"/>
      <c r="L13" s="47"/>
      <c r="M13" s="48"/>
    </row>
    <row r="14" spans="1:15" x14ac:dyDescent="0.2">
      <c r="A14" s="52"/>
      <c r="B14" s="45"/>
      <c r="C14" s="45"/>
      <c r="D14" s="45"/>
      <c r="E14" s="45"/>
      <c r="F14" s="5" t="s">
        <v>13</v>
      </c>
      <c r="G14" s="30">
        <v>1</v>
      </c>
      <c r="H14" s="53"/>
      <c r="I14" s="53"/>
      <c r="J14" s="36">
        <f>[1]Sikap!$D$18</f>
        <v>0</v>
      </c>
      <c r="K14" s="46"/>
      <c r="L14" s="47"/>
      <c r="M14" s="48"/>
    </row>
    <row r="15" spans="1:15" ht="16" x14ac:dyDescent="0.2">
      <c r="A15" s="52">
        <v>2.2999999999999998</v>
      </c>
      <c r="B15" s="45" t="s">
        <v>51</v>
      </c>
      <c r="C15" s="45" t="s">
        <v>19</v>
      </c>
      <c r="D15" s="45" t="s">
        <v>20</v>
      </c>
      <c r="E15" s="45" t="s">
        <v>9</v>
      </c>
      <c r="F15" s="7" t="s">
        <v>16</v>
      </c>
      <c r="G15" s="9">
        <v>10</v>
      </c>
      <c r="H15" s="53">
        <f>SUM(G15:G19)</f>
        <v>18</v>
      </c>
      <c r="I15" s="53">
        <f>0.7*H15</f>
        <v>12.6</v>
      </c>
      <c r="J15" s="36">
        <f>[1]Rekap!$I$18</f>
        <v>65</v>
      </c>
      <c r="K15" s="46">
        <f>(J15*G15)+(G16*J16)+(J17*G17)+(J18*G18)+(J19*G19)</f>
        <v>1070</v>
      </c>
      <c r="L15" s="55">
        <f>K15/100</f>
        <v>10.7</v>
      </c>
      <c r="M15" s="56" t="s">
        <v>57</v>
      </c>
    </row>
    <row r="16" spans="1:15" ht="16" x14ac:dyDescent="0.2">
      <c r="A16" s="52"/>
      <c r="B16" s="45"/>
      <c r="C16" s="45"/>
      <c r="D16" s="45"/>
      <c r="E16" s="45"/>
      <c r="F16" s="7" t="s">
        <v>56</v>
      </c>
      <c r="G16" s="9">
        <v>1</v>
      </c>
      <c r="H16" s="53"/>
      <c r="I16" s="53"/>
      <c r="J16" s="36">
        <f>'[1]Presentasi '!$E$18</f>
        <v>70</v>
      </c>
      <c r="K16" s="46"/>
      <c r="L16" s="55"/>
      <c r="M16" s="56"/>
    </row>
    <row r="17" spans="1:13" x14ac:dyDescent="0.2">
      <c r="A17" s="52"/>
      <c r="B17" s="45"/>
      <c r="C17" s="45"/>
      <c r="D17" s="45"/>
      <c r="E17" s="45"/>
      <c r="F17" s="5" t="s">
        <v>55</v>
      </c>
      <c r="G17" s="30">
        <v>5</v>
      </c>
      <c r="H17" s="53"/>
      <c r="I17" s="53"/>
      <c r="J17" s="38">
        <f>'[1]Tugas Mingguan'!$E$18</f>
        <v>70</v>
      </c>
      <c r="K17" s="46"/>
      <c r="L17" s="55"/>
      <c r="M17" s="56"/>
    </row>
    <row r="18" spans="1:13" x14ac:dyDescent="0.2">
      <c r="A18" s="52"/>
      <c r="B18" s="45"/>
      <c r="C18" s="45"/>
      <c r="D18" s="45"/>
      <c r="E18" s="45"/>
      <c r="F18" s="5" t="s">
        <v>12</v>
      </c>
      <c r="G18" s="30">
        <v>1</v>
      </c>
      <c r="H18" s="53"/>
      <c r="I18" s="53"/>
      <c r="J18" s="37">
        <f>[1]Keaktifan!$E$18</f>
        <v>0</v>
      </c>
      <c r="K18" s="46"/>
      <c r="L18" s="55"/>
      <c r="M18" s="56"/>
    </row>
    <row r="19" spans="1:13" x14ac:dyDescent="0.2">
      <c r="A19" s="52"/>
      <c r="B19" s="45"/>
      <c r="C19" s="45"/>
      <c r="D19" s="45"/>
      <c r="E19" s="45"/>
      <c r="F19" s="5" t="s">
        <v>13</v>
      </c>
      <c r="G19" s="30">
        <v>1</v>
      </c>
      <c r="H19" s="53"/>
      <c r="I19" s="53"/>
      <c r="J19" s="36">
        <f>[1]Sikap!$E$18</f>
        <v>0</v>
      </c>
      <c r="K19" s="46"/>
      <c r="L19" s="55"/>
      <c r="M19" s="56"/>
    </row>
    <row r="20" spans="1:13" ht="14.5" customHeight="1" x14ac:dyDescent="0.2">
      <c r="A20" s="52" t="s">
        <v>53</v>
      </c>
      <c r="B20" s="45" t="s">
        <v>51</v>
      </c>
      <c r="C20" s="45" t="s">
        <v>22</v>
      </c>
      <c r="D20" s="45" t="s">
        <v>21</v>
      </c>
      <c r="E20" s="45" t="s">
        <v>9</v>
      </c>
      <c r="F20" s="7" t="s">
        <v>16</v>
      </c>
      <c r="G20" s="9">
        <v>10</v>
      </c>
      <c r="H20" s="45">
        <f>SUM(G20:G24)</f>
        <v>18</v>
      </c>
      <c r="I20" s="53">
        <f>0.7*H20</f>
        <v>12.6</v>
      </c>
      <c r="J20" s="36">
        <f>[1]Rekap!$I$18</f>
        <v>65</v>
      </c>
      <c r="K20" s="46">
        <f>(J20*G20)+(G21*J21)+(J22*G22)+(J23*G23)+(J24*G24)</f>
        <v>1056.6666666666665</v>
      </c>
      <c r="L20" s="60">
        <f>K20/100</f>
        <v>10.566666666666665</v>
      </c>
      <c r="M20" s="48" t="s">
        <v>57</v>
      </c>
    </row>
    <row r="21" spans="1:13" ht="14.5" customHeight="1" x14ac:dyDescent="0.2">
      <c r="A21" s="52"/>
      <c r="B21" s="45"/>
      <c r="C21" s="45"/>
      <c r="D21" s="45"/>
      <c r="E21" s="45"/>
      <c r="F21" s="7" t="s">
        <v>56</v>
      </c>
      <c r="G21" s="9">
        <v>1</v>
      </c>
      <c r="H21" s="45"/>
      <c r="I21" s="53"/>
      <c r="J21" s="36">
        <f>'[1]Presentasi '!$F$18</f>
        <v>65</v>
      </c>
      <c r="K21" s="46"/>
      <c r="L21" s="60"/>
      <c r="M21" s="48"/>
    </row>
    <row r="22" spans="1:13" x14ac:dyDescent="0.2">
      <c r="A22" s="52"/>
      <c r="B22" s="45"/>
      <c r="C22" s="45"/>
      <c r="D22" s="45"/>
      <c r="E22" s="45"/>
      <c r="F22" s="5" t="s">
        <v>55</v>
      </c>
      <c r="G22" s="30">
        <v>5</v>
      </c>
      <c r="H22" s="45"/>
      <c r="I22" s="53"/>
      <c r="J22" s="37">
        <f>'[1]Tugas Mingguan'!$F$18</f>
        <v>65</v>
      </c>
      <c r="K22" s="46"/>
      <c r="L22" s="60"/>
      <c r="M22" s="48"/>
    </row>
    <row r="23" spans="1:13" x14ac:dyDescent="0.2">
      <c r="A23" s="52"/>
      <c r="B23" s="45"/>
      <c r="C23" s="45"/>
      <c r="D23" s="45"/>
      <c r="E23" s="45"/>
      <c r="F23" s="5" t="s">
        <v>12</v>
      </c>
      <c r="G23" s="30">
        <v>1</v>
      </c>
      <c r="H23" s="45"/>
      <c r="I23" s="53"/>
      <c r="J23" s="37">
        <f>[1]Keaktifan!$F$18</f>
        <v>8.3333333333333339</v>
      </c>
      <c r="K23" s="46"/>
      <c r="L23" s="60"/>
      <c r="M23" s="48"/>
    </row>
    <row r="24" spans="1:13" x14ac:dyDescent="0.2">
      <c r="A24" s="52"/>
      <c r="B24" s="45"/>
      <c r="C24" s="45"/>
      <c r="D24" s="45"/>
      <c r="E24" s="45"/>
      <c r="F24" s="5" t="s">
        <v>13</v>
      </c>
      <c r="G24" s="30">
        <v>1</v>
      </c>
      <c r="H24" s="45"/>
      <c r="I24" s="53"/>
      <c r="J24" s="36">
        <f>[1]Sikap!$F$18</f>
        <v>8.3333333333333339</v>
      </c>
      <c r="K24" s="46"/>
      <c r="L24" s="60"/>
      <c r="M24" s="48"/>
    </row>
    <row r="25" spans="1:13" x14ac:dyDescent="0.2">
      <c r="A25" s="6">
        <v>8</v>
      </c>
      <c r="B25" s="49" t="s">
        <v>16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1"/>
    </row>
    <row r="26" spans="1:13" ht="16" x14ac:dyDescent="0.2">
      <c r="A26" s="52">
        <v>9</v>
      </c>
      <c r="B26" s="45" t="s">
        <v>51</v>
      </c>
      <c r="C26" s="45" t="s">
        <v>24</v>
      </c>
      <c r="D26" s="45" t="s">
        <v>25</v>
      </c>
      <c r="E26" s="45" t="s">
        <v>9</v>
      </c>
      <c r="F26" s="7" t="s">
        <v>17</v>
      </c>
      <c r="G26" s="9">
        <v>10</v>
      </c>
      <c r="H26" s="53">
        <f>SUM(G26:G30)</f>
        <v>23</v>
      </c>
      <c r="I26" s="53">
        <f>0.7*H26</f>
        <v>16.099999999999998</v>
      </c>
      <c r="J26" s="36">
        <f>[1]Rekap!$J$18</f>
        <v>0</v>
      </c>
      <c r="K26" s="46">
        <f>(J26*G26)+(J27*G27)+(J28*G28)+(J29*G29)+(J30*G30)</f>
        <v>700</v>
      </c>
      <c r="L26" s="47">
        <f>K26/100</f>
        <v>7</v>
      </c>
      <c r="M26" s="48" t="s">
        <v>57</v>
      </c>
    </row>
    <row r="27" spans="1:13" x14ac:dyDescent="0.2">
      <c r="A27" s="52"/>
      <c r="B27" s="45"/>
      <c r="C27" s="45"/>
      <c r="D27" s="45"/>
      <c r="E27" s="45"/>
      <c r="F27" s="5" t="s">
        <v>56</v>
      </c>
      <c r="G27" s="30">
        <v>1</v>
      </c>
      <c r="H27" s="53"/>
      <c r="I27" s="53"/>
      <c r="J27" s="37">
        <f>'[1]Presentasi '!$G$18</f>
        <v>62.5</v>
      </c>
      <c r="K27" s="46"/>
      <c r="L27" s="47"/>
      <c r="M27" s="48"/>
    </row>
    <row r="28" spans="1:13" x14ac:dyDescent="0.2">
      <c r="A28" s="52"/>
      <c r="B28" s="45"/>
      <c r="C28" s="45"/>
      <c r="D28" s="45"/>
      <c r="E28" s="45"/>
      <c r="F28" s="5" t="s">
        <v>44</v>
      </c>
      <c r="G28" s="30">
        <v>10</v>
      </c>
      <c r="H28" s="53"/>
      <c r="I28" s="53"/>
      <c r="J28" s="37">
        <f>'[1]Laporan Tugas Besar'!$D$18</f>
        <v>62.5</v>
      </c>
      <c r="K28" s="46"/>
      <c r="L28" s="47"/>
      <c r="M28" s="48"/>
    </row>
    <row r="29" spans="1:13" x14ac:dyDescent="0.2">
      <c r="A29" s="52"/>
      <c r="B29" s="45"/>
      <c r="C29" s="45"/>
      <c r="D29" s="45"/>
      <c r="E29" s="45"/>
      <c r="F29" s="5" t="s">
        <v>12</v>
      </c>
      <c r="G29" s="30">
        <v>1</v>
      </c>
      <c r="H29" s="53"/>
      <c r="I29" s="53"/>
      <c r="J29" s="37">
        <f>[1]Keaktifan!$G$18</f>
        <v>6.25</v>
      </c>
      <c r="K29" s="46"/>
      <c r="L29" s="47"/>
      <c r="M29" s="48"/>
    </row>
    <row r="30" spans="1:13" x14ac:dyDescent="0.2">
      <c r="A30" s="52"/>
      <c r="B30" s="45"/>
      <c r="C30" s="45"/>
      <c r="D30" s="45"/>
      <c r="E30" s="45"/>
      <c r="F30" s="5" t="s">
        <v>13</v>
      </c>
      <c r="G30" s="30">
        <v>1</v>
      </c>
      <c r="H30" s="53"/>
      <c r="I30" s="53"/>
      <c r="J30" s="36">
        <f>[1]Sikap!$G$18</f>
        <v>6.25</v>
      </c>
      <c r="K30" s="46"/>
      <c r="L30" s="47"/>
      <c r="M30" s="48"/>
    </row>
    <row r="31" spans="1:13" ht="16" x14ac:dyDescent="0.2">
      <c r="A31" s="52" t="s">
        <v>54</v>
      </c>
      <c r="B31" s="45" t="s">
        <v>51</v>
      </c>
      <c r="C31" s="45" t="s">
        <v>26</v>
      </c>
      <c r="D31" s="45" t="s">
        <v>27</v>
      </c>
      <c r="E31" s="45" t="s">
        <v>9</v>
      </c>
      <c r="F31" s="7" t="s">
        <v>17</v>
      </c>
      <c r="G31" s="30">
        <v>15</v>
      </c>
      <c r="H31" s="45">
        <f>SUM(G31:G35)</f>
        <v>28</v>
      </c>
      <c r="I31" s="45">
        <f>0.7*H31</f>
        <v>19.599999999999998</v>
      </c>
      <c r="J31" s="36">
        <f>[1]Rekap!$J$18</f>
        <v>0</v>
      </c>
      <c r="K31" s="46">
        <f>(J31*G31)+(G32*J32)+(J33*G33)+(J34*G34)+(J35*G35)</f>
        <v>687.5</v>
      </c>
      <c r="L31" s="47">
        <f>K31/100</f>
        <v>6.875</v>
      </c>
      <c r="M31" s="48" t="s">
        <v>57</v>
      </c>
    </row>
    <row r="32" spans="1:13" ht="16" x14ac:dyDescent="0.2">
      <c r="A32" s="52"/>
      <c r="B32" s="45"/>
      <c r="C32" s="45"/>
      <c r="D32" s="45"/>
      <c r="E32" s="45"/>
      <c r="F32" s="7" t="s">
        <v>56</v>
      </c>
      <c r="G32" s="30">
        <v>1</v>
      </c>
      <c r="H32" s="45"/>
      <c r="I32" s="45"/>
      <c r="J32" s="36">
        <f>'[1]Presentasi '!$H$18</f>
        <v>62.5</v>
      </c>
      <c r="K32" s="46"/>
      <c r="L32" s="47"/>
      <c r="M32" s="48"/>
    </row>
    <row r="33" spans="1:13" x14ac:dyDescent="0.2">
      <c r="A33" s="52"/>
      <c r="B33" s="45"/>
      <c r="C33" s="45"/>
      <c r="D33" s="45"/>
      <c r="E33" s="45"/>
      <c r="F33" s="5" t="s">
        <v>44</v>
      </c>
      <c r="G33" s="34">
        <v>10</v>
      </c>
      <c r="H33" s="45"/>
      <c r="I33" s="45"/>
      <c r="J33" s="37">
        <f>'[1]Laporan Tugas Besar'!$E$18</f>
        <v>62.5</v>
      </c>
      <c r="K33" s="46"/>
      <c r="L33" s="47"/>
      <c r="M33" s="48"/>
    </row>
    <row r="34" spans="1:13" x14ac:dyDescent="0.2">
      <c r="A34" s="52"/>
      <c r="B34" s="45"/>
      <c r="C34" s="45"/>
      <c r="D34" s="45"/>
      <c r="E34" s="45"/>
      <c r="F34" s="5" t="s">
        <v>12</v>
      </c>
      <c r="G34" s="30">
        <v>1</v>
      </c>
      <c r="H34" s="45"/>
      <c r="I34" s="45"/>
      <c r="J34" s="37">
        <f>[1]Keaktifan!$H$18</f>
        <v>0</v>
      </c>
      <c r="K34" s="46"/>
      <c r="L34" s="47"/>
      <c r="M34" s="48"/>
    </row>
    <row r="35" spans="1:13" x14ac:dyDescent="0.2">
      <c r="A35" s="52"/>
      <c r="B35" s="45"/>
      <c r="C35" s="45"/>
      <c r="D35" s="45"/>
      <c r="E35" s="45"/>
      <c r="F35" s="5" t="s">
        <v>13</v>
      </c>
      <c r="G35" s="30">
        <v>1</v>
      </c>
      <c r="H35" s="45"/>
      <c r="I35" s="45"/>
      <c r="J35" s="37">
        <f>[1]Sikap!$H$18</f>
        <v>0</v>
      </c>
      <c r="K35" s="46"/>
      <c r="L35" s="47"/>
      <c r="M35" s="48"/>
    </row>
    <row r="36" spans="1:13" x14ac:dyDescent="0.2">
      <c r="A36" s="6">
        <v>16</v>
      </c>
      <c r="B36" s="49" t="s">
        <v>17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1"/>
    </row>
    <row r="37" spans="1:13" ht="16" x14ac:dyDescent="0.2">
      <c r="A37" s="39" t="s">
        <v>18</v>
      </c>
      <c r="B37" s="40"/>
      <c r="C37" s="40"/>
      <c r="D37" s="40"/>
      <c r="E37" s="40"/>
      <c r="F37" s="40"/>
      <c r="G37" s="41"/>
      <c r="H37" s="11">
        <f>SUM(H10:H35)</f>
        <v>100</v>
      </c>
      <c r="I37" s="11">
        <f>SUM(I10:I35)</f>
        <v>69.999999999999986</v>
      </c>
      <c r="J37" s="31"/>
      <c r="K37" s="12">
        <f>SUM(K10:K35)</f>
        <v>3839.1666666666665</v>
      </c>
      <c r="L37" s="31">
        <f>SUM(L10:L35)</f>
        <v>38.391666666666666</v>
      </c>
      <c r="M37" s="7" t="s">
        <v>57</v>
      </c>
    </row>
    <row r="38" spans="1:13" x14ac:dyDescent="0.2">
      <c r="A38" s="42" t="s">
        <v>43</v>
      </c>
      <c r="B38" s="43"/>
      <c r="C38" s="43"/>
      <c r="D38" s="43"/>
      <c r="E38" s="43"/>
      <c r="F38" s="43"/>
      <c r="G38" s="43"/>
      <c r="H38" s="43"/>
      <c r="I38" s="43"/>
      <c r="J38" s="43"/>
      <c r="K38" s="44"/>
      <c r="L38" s="26" t="str">
        <f>IF(L37&gt;=$K$49,$J$49,IF(L37&gt;=$K$50,$J$50,IF(L37&gt;=$K$51,$J$51,IF(L37&gt;=$K$52,$J$52,$J$53))))</f>
        <v>E</v>
      </c>
      <c r="M38" s="14"/>
    </row>
    <row r="40" spans="1:13" x14ac:dyDescent="0.2">
      <c r="J40" t="s">
        <v>28</v>
      </c>
    </row>
    <row r="41" spans="1:13" x14ac:dyDescent="0.2">
      <c r="J41" s="9" t="s">
        <v>29</v>
      </c>
      <c r="K41" s="9" t="s">
        <v>30</v>
      </c>
      <c r="L41" s="9" t="s">
        <v>31</v>
      </c>
    </row>
    <row r="42" spans="1:13" x14ac:dyDescent="0.2">
      <c r="J42" s="4" t="s">
        <v>32</v>
      </c>
      <c r="K42" s="9" t="s">
        <v>33</v>
      </c>
      <c r="L42" s="9">
        <v>4</v>
      </c>
    </row>
    <row r="43" spans="1:13" x14ac:dyDescent="0.2">
      <c r="J43" s="4" t="s">
        <v>34</v>
      </c>
      <c r="K43" s="9" t="s">
        <v>35</v>
      </c>
      <c r="L43" s="9">
        <v>3</v>
      </c>
    </row>
    <row r="44" spans="1:13" x14ac:dyDescent="0.2">
      <c r="J44" s="4" t="s">
        <v>36</v>
      </c>
      <c r="K44" s="9" t="s">
        <v>37</v>
      </c>
      <c r="L44" s="9">
        <v>2</v>
      </c>
    </row>
    <row r="45" spans="1:13" x14ac:dyDescent="0.2">
      <c r="J45" s="4" t="s">
        <v>38</v>
      </c>
      <c r="K45" s="9" t="s">
        <v>39</v>
      </c>
      <c r="L45" s="9">
        <v>1</v>
      </c>
    </row>
    <row r="46" spans="1:13" x14ac:dyDescent="0.2">
      <c r="J46" s="4" t="s">
        <v>40</v>
      </c>
      <c r="K46" s="9" t="s">
        <v>41</v>
      </c>
      <c r="L46" s="9">
        <v>0</v>
      </c>
    </row>
    <row r="48" spans="1:13" x14ac:dyDescent="0.2">
      <c r="J48" s="24" t="s">
        <v>29</v>
      </c>
      <c r="K48" s="24" t="s">
        <v>47</v>
      </c>
    </row>
    <row r="49" spans="10:11" x14ac:dyDescent="0.2">
      <c r="J49" s="25" t="s">
        <v>33</v>
      </c>
      <c r="K49" s="25">
        <v>76</v>
      </c>
    </row>
    <row r="50" spans="10:11" x14ac:dyDescent="0.2">
      <c r="J50" s="25" t="s">
        <v>35</v>
      </c>
      <c r="K50" s="25">
        <v>66</v>
      </c>
    </row>
    <row r="51" spans="10:11" x14ac:dyDescent="0.2">
      <c r="J51" s="25" t="s">
        <v>37</v>
      </c>
      <c r="K51" s="25">
        <v>56</v>
      </c>
    </row>
    <row r="52" spans="10:11" x14ac:dyDescent="0.2">
      <c r="J52" s="25" t="s">
        <v>39</v>
      </c>
      <c r="K52" s="25">
        <v>40</v>
      </c>
    </row>
    <row r="53" spans="10:11" x14ac:dyDescent="0.2">
      <c r="J53" s="25" t="s">
        <v>41</v>
      </c>
      <c r="K53" s="25"/>
    </row>
    <row r="54" spans="10:11" x14ac:dyDescent="0.2">
      <c r="J54" s="24" t="s">
        <v>48</v>
      </c>
      <c r="K54" s="24"/>
    </row>
  </sheetData>
  <mergeCells count="71">
    <mergeCell ref="A38:K38"/>
    <mergeCell ref="L15:L19"/>
    <mergeCell ref="M15:M19"/>
    <mergeCell ref="A20:A24"/>
    <mergeCell ref="B20:B24"/>
    <mergeCell ref="C20:C24"/>
    <mergeCell ref="D20:D24"/>
    <mergeCell ref="E20:E24"/>
    <mergeCell ref="H20:H24"/>
    <mergeCell ref="I20:I24"/>
    <mergeCell ref="K20:K24"/>
    <mergeCell ref="L20:L24"/>
    <mergeCell ref="M20:M24"/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F7:G7"/>
    <mergeCell ref="H7:H8"/>
    <mergeCell ref="I7:I8"/>
    <mergeCell ref="J7:J8"/>
    <mergeCell ref="K7:K8"/>
    <mergeCell ref="L7:L8"/>
    <mergeCell ref="A10:A14"/>
    <mergeCell ref="B10:B14"/>
    <mergeCell ref="C10:C14"/>
    <mergeCell ref="D10:D14"/>
    <mergeCell ref="E10:E14"/>
    <mergeCell ref="H10:H14"/>
    <mergeCell ref="I10:I14"/>
    <mergeCell ref="K10:K14"/>
    <mergeCell ref="L10:L14"/>
    <mergeCell ref="M10:M14"/>
    <mergeCell ref="A15:A19"/>
    <mergeCell ref="B15:B19"/>
    <mergeCell ref="C15:C19"/>
    <mergeCell ref="D15:D19"/>
    <mergeCell ref="E15:E19"/>
    <mergeCell ref="H15:H19"/>
    <mergeCell ref="I15:I19"/>
    <mergeCell ref="K15:K19"/>
    <mergeCell ref="B25:M25"/>
    <mergeCell ref="A26:A30"/>
    <mergeCell ref="B26:B30"/>
    <mergeCell ref="C26:C30"/>
    <mergeCell ref="D26:D30"/>
    <mergeCell ref="E26:E30"/>
    <mergeCell ref="H26:H30"/>
    <mergeCell ref="I26:I30"/>
    <mergeCell ref="K26:K30"/>
    <mergeCell ref="L26:L30"/>
    <mergeCell ref="M26:M30"/>
    <mergeCell ref="A31:A35"/>
    <mergeCell ref="B31:B35"/>
    <mergeCell ref="C31:C35"/>
    <mergeCell ref="D31:D35"/>
    <mergeCell ref="E31:E35"/>
    <mergeCell ref="H31:H35"/>
    <mergeCell ref="I31:I35"/>
    <mergeCell ref="K31:K35"/>
    <mergeCell ref="L31:L35"/>
    <mergeCell ref="M31:M35"/>
    <mergeCell ref="B36:M36"/>
    <mergeCell ref="A37:G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Sukesultana</vt:lpstr>
      <vt:lpstr>Dandy</vt:lpstr>
      <vt:lpstr>Ghariibil</vt:lpstr>
      <vt:lpstr>Adam</vt:lpstr>
      <vt:lpstr>Paskah</vt:lpstr>
      <vt:lpstr>Andri</vt:lpstr>
      <vt:lpstr>Aril</vt:lpstr>
      <vt:lpstr>Ahmad</vt:lpstr>
      <vt:lpstr>Widya Atsuha</vt:lpstr>
      <vt:lpstr>Diah</vt:lpstr>
      <vt:lpstr>Sekar</vt:lpstr>
      <vt:lpstr>Abdillah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Microsoft Office User</cp:lastModifiedBy>
  <dcterms:created xsi:type="dcterms:W3CDTF">2023-03-19T12:42:28Z</dcterms:created>
  <dcterms:modified xsi:type="dcterms:W3CDTF">2023-07-28T14:37:29Z</dcterms:modified>
</cp:coreProperties>
</file>